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ololib\Desktop\Olof_Liberg\Projects\3GPP\3GPP_Meetings\SA_RAN_CT_Meetings\SA_RAN_CT#81, Sept 2018\myContributions\"/>
    </mc:Choice>
  </mc:AlternateContent>
  <xr:revisionPtr revIDLastSave="0" documentId="13_ncr:1_{4F4F3B57-8CE3-461D-BDDB-B643A3D63B1F}" xr6:coauthVersionLast="34" xr6:coauthVersionMax="34" xr10:uidLastSave="{00000000-0000-0000-0000-000000000000}"/>
  <bookViews>
    <workbookView xWindow="2220" yWindow="0" windowWidth="15330" windowHeight="8100" tabRatio="447" activeTab="2" xr2:uid="{47231E7B-8BAB-4E2A-98D0-5F27F2B636F1}"/>
  </bookViews>
  <sheets>
    <sheet name="LTE-M LL" sheetId="5" r:id="rId1"/>
    <sheet name="NB-IoT LL" sheetId="6" r:id="rId2"/>
    <sheet name="IMT-2020 mMTC" sheetId="7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7" l="1"/>
  <c r="C34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R34" i="7"/>
  <c r="S34" i="7"/>
  <c r="T34" i="7"/>
  <c r="U34" i="7"/>
  <c r="T19" i="7"/>
  <c r="T17" i="7"/>
  <c r="T18" i="7" s="1"/>
  <c r="H14" i="5" l="1"/>
  <c r="C14" i="5"/>
  <c r="E17" i="5"/>
  <c r="E18" i="5" s="1"/>
  <c r="E14" i="5"/>
  <c r="U11" i="7" l="1"/>
  <c r="T11" i="7"/>
  <c r="U8" i="7"/>
  <c r="T8" i="7"/>
  <c r="T7" i="7"/>
  <c r="S8" i="7"/>
  <c r="R8" i="7"/>
  <c r="R7" i="7"/>
  <c r="Q8" i="7"/>
  <c r="P8" i="7"/>
  <c r="P7" i="7"/>
  <c r="U25" i="7"/>
  <c r="T25" i="7"/>
  <c r="U24" i="7"/>
  <c r="T20" i="7"/>
  <c r="T24" i="7" s="1"/>
  <c r="P43" i="7"/>
  <c r="P45" i="7" s="1"/>
  <c r="P53" i="7" s="1"/>
  <c r="P56" i="7" s="1"/>
  <c r="P58" i="7" s="1"/>
  <c r="U33" i="7"/>
  <c r="T33" i="7"/>
  <c r="U29" i="7"/>
  <c r="S33" i="7"/>
  <c r="R33" i="7"/>
  <c r="S29" i="7"/>
  <c r="Q33" i="7"/>
  <c r="P33" i="7"/>
  <c r="P36" i="7" s="1"/>
  <c r="P42" i="7" s="1"/>
  <c r="P44" i="7" s="1"/>
  <c r="P52" i="7" s="1"/>
  <c r="P55" i="7" s="1"/>
  <c r="P57" i="7" s="1"/>
  <c r="Q29" i="7"/>
  <c r="U38" i="7"/>
  <c r="T38" i="7"/>
  <c r="U37" i="7"/>
  <c r="T37" i="7"/>
  <c r="U35" i="7"/>
  <c r="T35" i="7"/>
  <c r="S38" i="7"/>
  <c r="R38" i="7"/>
  <c r="S37" i="7"/>
  <c r="R37" i="7"/>
  <c r="S35" i="7"/>
  <c r="R35" i="7"/>
  <c r="Q38" i="7"/>
  <c r="P38" i="7"/>
  <c r="Q37" i="7"/>
  <c r="P37" i="7"/>
  <c r="Q35" i="7"/>
  <c r="P35" i="7"/>
  <c r="O38" i="7"/>
  <c r="O37" i="7"/>
  <c r="N38" i="7"/>
  <c r="N37" i="7"/>
  <c r="M38" i="7"/>
  <c r="M37" i="7"/>
  <c r="L38" i="7"/>
  <c r="L37" i="7"/>
  <c r="O35" i="7"/>
  <c r="N35" i="7"/>
  <c r="M35" i="7"/>
  <c r="L35" i="7"/>
  <c r="Q25" i="7"/>
  <c r="Q24" i="7"/>
  <c r="P20" i="7"/>
  <c r="P19" i="7"/>
  <c r="P17" i="7"/>
  <c r="P18" i="7" s="1"/>
  <c r="Q11" i="7"/>
  <c r="P11" i="7"/>
  <c r="O8" i="7"/>
  <c r="N8" i="7"/>
  <c r="N7" i="7"/>
  <c r="M8" i="7"/>
  <c r="M7" i="7"/>
  <c r="L8" i="7"/>
  <c r="L7" i="7"/>
  <c r="K38" i="7"/>
  <c r="J38" i="7"/>
  <c r="K37" i="7"/>
  <c r="J37" i="7"/>
  <c r="I38" i="7"/>
  <c r="H38" i="7"/>
  <c r="I37" i="7"/>
  <c r="H37" i="7"/>
  <c r="G38" i="7"/>
  <c r="F38" i="7"/>
  <c r="G37" i="7"/>
  <c r="F37" i="7"/>
  <c r="K33" i="7"/>
  <c r="J33" i="7"/>
  <c r="K29" i="7"/>
  <c r="J35" i="7"/>
  <c r="K35" i="7"/>
  <c r="I35" i="7"/>
  <c r="H35" i="7"/>
  <c r="J20" i="7"/>
  <c r="J19" i="7"/>
  <c r="K18" i="7"/>
  <c r="K25" i="7" s="1"/>
  <c r="J18" i="7"/>
  <c r="K8" i="7"/>
  <c r="K11" i="7" s="1"/>
  <c r="J8" i="7"/>
  <c r="K7" i="7"/>
  <c r="J7" i="7"/>
  <c r="I8" i="7"/>
  <c r="H8" i="7"/>
  <c r="I7" i="7"/>
  <c r="H7" i="7"/>
  <c r="E38" i="7"/>
  <c r="E37" i="7"/>
  <c r="D38" i="7"/>
  <c r="D37" i="7"/>
  <c r="C38" i="7"/>
  <c r="C37" i="7"/>
  <c r="B38" i="7"/>
  <c r="B37" i="7"/>
  <c r="F35" i="7"/>
  <c r="G35" i="7"/>
  <c r="E35" i="7"/>
  <c r="D35" i="7"/>
  <c r="C35" i="7"/>
  <c r="B35" i="7"/>
  <c r="G33" i="7"/>
  <c r="F33" i="7"/>
  <c r="G29" i="7"/>
  <c r="F20" i="7"/>
  <c r="F19" i="7"/>
  <c r="G18" i="7"/>
  <c r="G24" i="7" s="1"/>
  <c r="F18" i="7"/>
  <c r="G8" i="7"/>
  <c r="F8" i="7"/>
  <c r="G7" i="7"/>
  <c r="F7" i="7"/>
  <c r="E8" i="7"/>
  <c r="E7" i="7"/>
  <c r="D8" i="7"/>
  <c r="D7" i="7"/>
  <c r="C8" i="7"/>
  <c r="C7" i="7"/>
  <c r="B8" i="7"/>
  <c r="B7" i="7"/>
  <c r="U42" i="7" l="1"/>
  <c r="U44" i="7" s="1"/>
  <c r="U52" i="7" s="1"/>
  <c r="U55" i="7" s="1"/>
  <c r="U57" i="7" s="1"/>
  <c r="U36" i="7"/>
  <c r="U43" i="7" s="1"/>
  <c r="U45" i="7" s="1"/>
  <c r="U53" i="7" s="1"/>
  <c r="U56" i="7" s="1"/>
  <c r="U58" i="7" s="1"/>
  <c r="T36" i="7"/>
  <c r="R36" i="7"/>
  <c r="S36" i="7"/>
  <c r="S43" i="7" s="1"/>
  <c r="S45" i="7" s="1"/>
  <c r="S53" i="7" s="1"/>
  <c r="S56" i="7" s="1"/>
  <c r="S58" i="7" s="1"/>
  <c r="Q36" i="7"/>
  <c r="Q43" i="7" s="1"/>
  <c r="Q45" i="7" s="1"/>
  <c r="Q53" i="7" s="1"/>
  <c r="Q56" i="7" s="1"/>
  <c r="Q58" i="7" s="1"/>
  <c r="P25" i="7"/>
  <c r="P24" i="7"/>
  <c r="K36" i="7"/>
  <c r="K43" i="7" s="1"/>
  <c r="K45" i="7" s="1"/>
  <c r="K53" i="7" s="1"/>
  <c r="K56" i="7" s="1"/>
  <c r="K58" i="7" s="1"/>
  <c r="G36" i="7"/>
  <c r="G43" i="7" s="1"/>
  <c r="J11" i="7"/>
  <c r="J36" i="7"/>
  <c r="J43" i="7" s="1"/>
  <c r="F24" i="7"/>
  <c r="F25" i="7"/>
  <c r="F36" i="7"/>
  <c r="F43" i="7" s="1"/>
  <c r="J24" i="7"/>
  <c r="J25" i="7"/>
  <c r="K24" i="7"/>
  <c r="D11" i="7"/>
  <c r="F11" i="7"/>
  <c r="G11" i="7"/>
  <c r="G25" i="7"/>
  <c r="I14" i="5"/>
  <c r="G14" i="5"/>
  <c r="D14" i="5"/>
  <c r="R43" i="7" l="1"/>
  <c r="R45" i="7" s="1"/>
  <c r="R53" i="7" s="1"/>
  <c r="R42" i="7"/>
  <c r="R44" i="7" s="1"/>
  <c r="R52" i="7" s="1"/>
  <c r="R55" i="7" s="1"/>
  <c r="R57" i="7" s="1"/>
  <c r="K42" i="7"/>
  <c r="T42" i="7"/>
  <c r="T44" i="7" s="1"/>
  <c r="T52" i="7" s="1"/>
  <c r="T55" i="7" s="1"/>
  <c r="T57" i="7" s="1"/>
  <c r="T43" i="7"/>
  <c r="T45" i="7" s="1"/>
  <c r="T53" i="7" s="1"/>
  <c r="T56" i="7" s="1"/>
  <c r="T58" i="7" s="1"/>
  <c r="Q42" i="7"/>
  <c r="Q44" i="7" s="1"/>
  <c r="Q52" i="7" s="1"/>
  <c r="Q55" i="7" s="1"/>
  <c r="Q57" i="7" s="1"/>
  <c r="S42" i="7"/>
  <c r="S44" i="7" s="1"/>
  <c r="S52" i="7" s="1"/>
  <c r="S55" i="7" s="1"/>
  <c r="S57" i="7" s="1"/>
  <c r="G42" i="7"/>
  <c r="G44" i="7" s="1"/>
  <c r="G52" i="7" s="1"/>
  <c r="G55" i="7" s="1"/>
  <c r="G57" i="7" s="1"/>
  <c r="F45" i="7"/>
  <c r="F53" i="7" s="1"/>
  <c r="F56" i="7" s="1"/>
  <c r="F58" i="7" s="1"/>
  <c r="J42" i="7"/>
  <c r="J44" i="7" s="1"/>
  <c r="J52" i="7" s="1"/>
  <c r="J55" i="7" s="1"/>
  <c r="J57" i="7" s="1"/>
  <c r="F42" i="7"/>
  <c r="F44" i="7" s="1"/>
  <c r="F52" i="7" s="1"/>
  <c r="F55" i="7" s="1"/>
  <c r="F57" i="7" s="1"/>
  <c r="K44" i="7"/>
  <c r="K52" i="7" s="1"/>
  <c r="K55" i="7" s="1"/>
  <c r="K57" i="7" s="1"/>
  <c r="J45" i="7"/>
  <c r="J53" i="7" s="1"/>
  <c r="J56" i="7" s="1"/>
  <c r="J58" i="7" s="1"/>
  <c r="G45" i="7"/>
  <c r="G53" i="7" s="1"/>
  <c r="G56" i="7" s="1"/>
  <c r="G58" i="7" s="1"/>
  <c r="M33" i="7" l="1"/>
  <c r="L33" i="7"/>
  <c r="M29" i="7"/>
  <c r="M25" i="7"/>
  <c r="M24" i="7"/>
  <c r="L20" i="7"/>
  <c r="L19" i="7"/>
  <c r="L17" i="7"/>
  <c r="L18" i="7" s="1"/>
  <c r="D18" i="5"/>
  <c r="D17" i="5"/>
  <c r="J14" i="5"/>
  <c r="O7" i="7" l="1"/>
  <c r="U7" i="7"/>
  <c r="S7" i="7"/>
  <c r="Q7" i="7"/>
  <c r="L24" i="7"/>
  <c r="M11" i="7"/>
  <c r="L25" i="7"/>
  <c r="B14" i="5"/>
  <c r="C7" i="5"/>
  <c r="C17" i="5" s="1"/>
  <c r="B7" i="5"/>
  <c r="B17" i="5" s="1"/>
  <c r="C6" i="5"/>
  <c r="C18" i="5" s="1"/>
  <c r="B6" i="5"/>
  <c r="B18" i="5" l="1"/>
  <c r="O33" i="7" l="1"/>
  <c r="N33" i="7"/>
  <c r="O29" i="7"/>
  <c r="S25" i="7"/>
  <c r="O25" i="7"/>
  <c r="S24" i="7"/>
  <c r="O24" i="7"/>
  <c r="R20" i="7"/>
  <c r="N20" i="7"/>
  <c r="R19" i="7"/>
  <c r="N19" i="7"/>
  <c r="N17" i="7"/>
  <c r="N18" i="7" s="1"/>
  <c r="R17" i="7"/>
  <c r="R18" i="7" s="1"/>
  <c r="J17" i="5"/>
  <c r="J18" i="5" s="1"/>
  <c r="I17" i="5"/>
  <c r="I18" i="5" s="1"/>
  <c r="H7" i="5"/>
  <c r="H17" i="5" s="1"/>
  <c r="G7" i="5"/>
  <c r="H6" i="5"/>
  <c r="G6" i="5"/>
  <c r="N25" i="7" l="1"/>
  <c r="O36" i="7"/>
  <c r="O43" i="7" s="1"/>
  <c r="O45" i="7" s="1"/>
  <c r="O53" i="7" s="1"/>
  <c r="O56" i="7" s="1"/>
  <c r="O58" i="7" s="1"/>
  <c r="G18" i="5"/>
  <c r="H18" i="5"/>
  <c r="G17" i="5"/>
  <c r="L11" i="7"/>
  <c r="O11" i="7"/>
  <c r="R25" i="7"/>
  <c r="R24" i="7"/>
  <c r="N24" i="7"/>
  <c r="M36" i="7"/>
  <c r="M42" i="7" s="1"/>
  <c r="M44" i="7" s="1"/>
  <c r="M52" i="7" s="1"/>
  <c r="M55" i="7" s="1"/>
  <c r="M57" i="7" s="1"/>
  <c r="I33" i="7"/>
  <c r="I36" i="7" s="1"/>
  <c r="H33" i="7"/>
  <c r="I29" i="7"/>
  <c r="H20" i="7"/>
  <c r="H19" i="7"/>
  <c r="I18" i="7"/>
  <c r="I25" i="7" s="1"/>
  <c r="H18" i="7"/>
  <c r="C33" i="7"/>
  <c r="D33" i="7"/>
  <c r="E33" i="7"/>
  <c r="B33" i="7"/>
  <c r="E29" i="7"/>
  <c r="D20" i="7"/>
  <c r="D19" i="7"/>
  <c r="D18" i="7"/>
  <c r="E18" i="7"/>
  <c r="E25" i="7" s="1"/>
  <c r="B18" i="7"/>
  <c r="C18" i="7"/>
  <c r="C25" i="7" s="1"/>
  <c r="B19" i="7"/>
  <c r="B20" i="7"/>
  <c r="C29" i="7"/>
  <c r="H24" i="7" l="1"/>
  <c r="N36" i="7"/>
  <c r="N43" i="7" s="1"/>
  <c r="N45" i="7" s="1"/>
  <c r="L36" i="7"/>
  <c r="L43" i="7" s="1"/>
  <c r="L45" i="7" s="1"/>
  <c r="L53" i="7" s="1"/>
  <c r="N11" i="7"/>
  <c r="O42" i="7"/>
  <c r="O44" i="7" s="1"/>
  <c r="O52" i="7" s="1"/>
  <c r="O55" i="7" s="1"/>
  <c r="O57" i="7" s="1"/>
  <c r="B24" i="7"/>
  <c r="H25" i="7"/>
  <c r="M43" i="7"/>
  <c r="M45" i="7" s="1"/>
  <c r="M53" i="7" s="1"/>
  <c r="S11" i="7"/>
  <c r="H36" i="7"/>
  <c r="H42" i="7" s="1"/>
  <c r="H44" i="7" s="1"/>
  <c r="I43" i="7"/>
  <c r="I45" i="7" s="1"/>
  <c r="I42" i="7"/>
  <c r="I24" i="7"/>
  <c r="B25" i="7"/>
  <c r="D25" i="7"/>
  <c r="E36" i="7"/>
  <c r="D36" i="7"/>
  <c r="B36" i="7"/>
  <c r="B42" i="7" s="1"/>
  <c r="B44" i="7" s="1"/>
  <c r="C36" i="7"/>
  <c r="D24" i="7"/>
  <c r="E24" i="7"/>
  <c r="C24" i="7"/>
  <c r="C14" i="6"/>
  <c r="N56" i="7" l="1"/>
  <c r="N58" i="7" s="1"/>
  <c r="N53" i="7"/>
  <c r="N42" i="7"/>
  <c r="N44" i="7" s="1"/>
  <c r="N52" i="7" s="1"/>
  <c r="N55" i="7" s="1"/>
  <c r="L42" i="7"/>
  <c r="L44" i="7" s="1"/>
  <c r="L52" i="7" s="1"/>
  <c r="R11" i="7"/>
  <c r="B52" i="7"/>
  <c r="B55" i="7" s="1"/>
  <c r="B57" i="7" s="1"/>
  <c r="H52" i="7"/>
  <c r="I53" i="7"/>
  <c r="H43" i="7"/>
  <c r="H45" i="7" s="1"/>
  <c r="I44" i="7"/>
  <c r="B43" i="7"/>
  <c r="B45" i="7" s="1"/>
  <c r="C42" i="7"/>
  <c r="C44" i="7" s="1"/>
  <c r="C43" i="7"/>
  <c r="C45" i="7" s="1"/>
  <c r="D42" i="7"/>
  <c r="D44" i="7" s="1"/>
  <c r="D43" i="7"/>
  <c r="D45" i="7" s="1"/>
  <c r="E42" i="7"/>
  <c r="E44" i="7" s="1"/>
  <c r="E43" i="7"/>
  <c r="E45" i="7" s="1"/>
  <c r="E17" i="6"/>
  <c r="E18" i="6" s="1"/>
  <c r="E14" i="6"/>
  <c r="D17" i="6"/>
  <c r="D18" i="6" s="1"/>
  <c r="D14" i="6"/>
  <c r="C11" i="7" s="1"/>
  <c r="C17" i="6"/>
  <c r="C18" i="6" s="1"/>
  <c r="G14" i="6"/>
  <c r="B17" i="6"/>
  <c r="B18" i="6" s="1"/>
  <c r="B14" i="6"/>
  <c r="B11" i="7" s="1"/>
  <c r="N57" i="7" l="1"/>
  <c r="L55" i="7"/>
  <c r="L57" i="7" s="1"/>
  <c r="L56" i="7"/>
  <c r="L58" i="7" s="1"/>
  <c r="R56" i="7"/>
  <c r="R58" i="7" s="1"/>
  <c r="M56" i="7"/>
  <c r="M58" i="7" s="1"/>
  <c r="H11" i="7"/>
  <c r="H55" i="7"/>
  <c r="H57" i="7" s="1"/>
  <c r="I56" i="7"/>
  <c r="I58" i="7" s="1"/>
  <c r="B53" i="7"/>
  <c r="D52" i="7"/>
  <c r="D55" i="7" s="1"/>
  <c r="D57" i="7" s="1"/>
  <c r="E53" i="7"/>
  <c r="H53" i="7"/>
  <c r="D53" i="7"/>
  <c r="D56" i="7" s="1"/>
  <c r="I52" i="7"/>
  <c r="C53" i="7"/>
  <c r="E52" i="7"/>
  <c r="E55" i="7" s="1"/>
  <c r="E57" i="7" s="1"/>
  <c r="C52" i="7"/>
  <c r="C55" i="7" s="1"/>
  <c r="C57" i="7" s="1"/>
  <c r="J14" i="6"/>
  <c r="I14" i="6"/>
  <c r="H14" i="6"/>
  <c r="E11" i="7" l="1"/>
  <c r="I11" i="7"/>
  <c r="I55" i="7"/>
  <c r="I57" i="7" s="1"/>
  <c r="H56" i="7"/>
  <c r="H58" i="7" s="1"/>
  <c r="C56" i="7"/>
  <c r="C58" i="7" s="1"/>
  <c r="D58" i="7"/>
  <c r="E56" i="7"/>
  <c r="E58" i="7" s="1"/>
  <c r="B56" i="7"/>
  <c r="B58" i="7" s="1"/>
  <c r="H17" i="6" l="1"/>
  <c r="G17" i="6" l="1"/>
  <c r="G18" i="6" s="1"/>
  <c r="H18" i="6"/>
  <c r="I17" i="6"/>
  <c r="I18" i="6" s="1"/>
  <c r="J17" i="6"/>
  <c r="J18" i="6" s="1"/>
</calcChain>
</file>

<file path=xl/sharedStrings.xml><?xml version="1.0" encoding="utf-8"?>
<sst xmlns="http://schemas.openxmlformats.org/spreadsheetml/2006/main" count="208" uniqueCount="130">
  <si>
    <t>Carrier frequency (GHz)</t>
  </si>
  <si>
    <t>BS antenna heights (m)</t>
  </si>
  <si>
    <t>UE antenna heights (m)</t>
  </si>
  <si>
    <t>Cell area reliability(1) (%) (Please specify how it is calculated.)</t>
  </si>
  <si>
    <t>Transmission bit rate for control channel (bit/s)</t>
  </si>
  <si>
    <t>Transmission bit rate for data channel (bit/s)</t>
  </si>
  <si>
    <t>Target packet error ratio for the required SNR in item (19a) for control channel</t>
  </si>
  <si>
    <t>Target packet error ratio for the required SNR in item (19b) for data channel</t>
  </si>
  <si>
    <t>Spectral efficiency(2) (bit/s/Hz)</t>
  </si>
  <si>
    <t>Pathloss model(3) (select from LOS, NLOS or O-to-I)</t>
  </si>
  <si>
    <t>UE speed (km/h)</t>
  </si>
  <si>
    <t>Feeder loss (dB)</t>
  </si>
  <si>
    <t>Transmitter</t>
  </si>
  <si>
    <t>(1) Number of transmit antennas (The number shall be within the indicated range in § 8.4 of Report ITU-R M.2412-0)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</si>
  <si>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</si>
  <si>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</si>
  <si>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</si>
  <si>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</si>
  <si>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</si>
  <si>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</si>
  <si>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e.i.r.p. = (3) + (4) + (5) + (6) – (8) dBm</t>
  </si>
  <si>
    <t>(9b) Data channel e.i.r.p. = (3) + (4) + (5) – (7) – (8) dBm</t>
  </si>
  <si>
    <t>System configuration</t>
  </si>
  <si>
    <t>Receiver</t>
  </si>
  <si>
    <t>(10) Number of receive antennas (The number shall be within the indicated range in § 8.4 of Report ITU-R M.2412-0)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</si>
  <si>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</si>
  <si>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</si>
  <si>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</si>
  <si>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</si>
  <si>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(15) Receiver interference density (dBm/Hz)</t>
  </si>
  <si>
    <t>(17) Occupied channel bandwidth (for meeting the requirements of the traffic type) (Hz)</t>
  </si>
  <si>
    <t>(18) Effective noise power = (16) + 10 log((17)) dBm</t>
  </si>
  <si>
    <t>(19a) Required SNR for the control channel (dB)</t>
  </si>
  <si>
    <t>(19b) Required SNR for the data channel (dB)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</si>
  <si>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</si>
  <si>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</si>
  <si>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</si>
  <si>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</si>
  <si>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</si>
  <si>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(25) Shadow fading margin (function of the cell area reliability and (24)) (dB)</t>
  </si>
  <si>
    <t>(26) BS selection/macro-diversity gain (dB)</t>
  </si>
  <si>
    <t>(28) Other gains (dB) (if any please specify)</t>
  </si>
  <si>
    <t>Range/coverage efficiency calculation</t>
  </si>
  <si>
    <t>(16) Total noise plus interference density = 10 log (10^(((13) + (14))/10) + 10^((15)/10)) dBm/Hz</t>
  </si>
  <si>
    <t>(22a) Receiver sensitivity for control channel = (18) + (19a) + (20) – (21a) dBm</t>
  </si>
  <si>
    <t>(22b) Receiver sensitivity for data channel = (18) + (19b) + (20) – (21b) dBm</t>
  </si>
  <si>
    <t>(3) Total transmit power = function of (1) and (2) (dBm) (The value shall not exceed the indicated value in § 8.4 of Report ITU-R M.2412-0)</t>
  </si>
  <si>
    <t>PDSCH</t>
  </si>
  <si>
    <t>PUCCH</t>
  </si>
  <si>
    <t>Scenario</t>
  </si>
  <si>
    <t>Configuration</t>
  </si>
  <si>
    <t>Channel model</t>
  </si>
  <si>
    <t>Physical channel</t>
  </si>
  <si>
    <t>FDD, 700MHz, 15kHz SCS</t>
  </si>
  <si>
    <t>10% BLER, 160bps</t>
  </si>
  <si>
    <t>Simulated BLER</t>
  </si>
  <si>
    <t>Urban Macro - mMTC: NB-IoT</t>
  </si>
  <si>
    <t>1% BLER</t>
  </si>
  <si>
    <t>Urban Macro - mMTC: LTE-M</t>
  </si>
  <si>
    <t>Simulated SNR [dB]</t>
  </si>
  <si>
    <t>Target</t>
  </si>
  <si>
    <t>TBS</t>
  </si>
  <si>
    <t>#Rep</t>
  </si>
  <si>
    <t>Bandwidth [Hz]</t>
  </si>
  <si>
    <t>Power [dBm]</t>
  </si>
  <si>
    <t>Coupling loss</t>
  </si>
  <si>
    <t>NPDSCH</t>
  </si>
  <si>
    <t>NPDCCH</t>
  </si>
  <si>
    <t>NPUSCH F1</t>
  </si>
  <si>
    <t>NPUSCH F2</t>
  </si>
  <si>
    <t>#TX/#RX</t>
  </si>
  <si>
    <t>1TX/4RX</t>
  </si>
  <si>
    <t>Simulated data rate [bps]</t>
  </si>
  <si>
    <t>2TX/1RX</t>
  </si>
  <si>
    <t>NF</t>
  </si>
  <si>
    <t>#RU/#SF/Agg level</t>
  </si>
  <si>
    <t>N0</t>
  </si>
  <si>
    <t>1TX/2RX</t>
  </si>
  <si>
    <t>Simulated L1 data rate [bps]</t>
  </si>
  <si>
    <t>TBS [Bits]</t>
  </si>
  <si>
    <t>DL</t>
  </si>
  <si>
    <t>UL</t>
  </si>
  <si>
    <t>Comment</t>
  </si>
  <si>
    <t>DL: 2x8 antenna elements (2 polarizations).</t>
  </si>
  <si>
    <t>UL: 2x8 antenna elements (2 polarizations).</t>
  </si>
  <si>
    <t>Per element</t>
  </si>
  <si>
    <t xml:space="preserve">(11a) Receiver array gain </t>
  </si>
  <si>
    <t>Simulated</t>
  </si>
  <si>
    <t>(23a) Hardware link budget for control channel = (9a) + (11) + (11a) -(22a) dB</t>
  </si>
  <si>
    <t>(23b) Hardware link budget for data channel = (9b) + (11) + (11a)- (22b) dB</t>
  </si>
  <si>
    <t>UMA A/B, LOS</t>
  </si>
  <si>
    <t>MPDCCH</t>
  </si>
  <si>
    <t>LOS, TDL-V, 3km/h</t>
  </si>
  <si>
    <t>NLOS, TDL-III, 3km/h</t>
  </si>
  <si>
    <t>PUSCH</t>
  </si>
  <si>
    <t xml:space="preserve">UMA A, NLOS </t>
  </si>
  <si>
    <t>UMA A, NLOS 
O-to-I</t>
  </si>
  <si>
    <t>UMA A, NLOS  O-to-I</t>
  </si>
  <si>
    <t>NB-IoT:
UMA A/UMA B 
LOS - TDL-v
Outdoor</t>
  </si>
  <si>
    <t>NB-IoT: 
UMA A,
NLOS - TDL-iii
Outdoor</t>
  </si>
  <si>
    <t>NB-IoT: 
UMA A
NLOS - TDL-iii
Indoor</t>
  </si>
  <si>
    <t>NB-IoT: 
UMA B 
NLOS - TDL-iii
Outdoor</t>
  </si>
  <si>
    <t>NB-IoT: 
UMA B 
NLOS - TDL-iii
Indoor</t>
  </si>
  <si>
    <t>LTE-M: 
UMA A 
NLOS  - TDL-iii
Outdoor</t>
  </si>
  <si>
    <t>LTE-M: 
UMA A/UMA B
LOS - TDL-v
Outdoor</t>
  </si>
  <si>
    <t>LTE-M: 
UMA A 
NLOS  - TDL-iii
Indoor</t>
  </si>
  <si>
    <t>LTE-M :
UMA B 
NLOS  - TDL-iii
Outdoor</t>
  </si>
  <si>
    <t>LTE-M :
UMA B 
NLOS  - TDL-iii
Indoor</t>
  </si>
  <si>
    <t xml:space="preserve">UMA B, NLOS
</t>
  </si>
  <si>
    <t>UMA B, NLOS</t>
  </si>
  <si>
    <t>UMA B, NLOS O-2-I</t>
  </si>
  <si>
    <t>(27a) Penetration margin (dB)</t>
  </si>
  <si>
    <t>(29a) Available path loss for control channel = (23a) – (25) + (26) – (27a) + (28) – (12) dB</t>
  </si>
  <si>
    <t>(29b) Available path loss for data channel = (23b) – (25) + (26) – (27a) + (28) – (12) dB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</si>
  <si>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</si>
  <si>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</si>
  <si>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(31a) Coverage Area for control channel = (π (30a)2) (m2/site)</t>
  </si>
  <si>
    <t>(31b) Coverage Area for data channel = (π (30b)2) (m2/site)</t>
  </si>
  <si>
    <t xml:space="preserve">UMA A, NLOS 
</t>
  </si>
  <si>
    <t>UMA B, NLOS
 O-2-I</t>
  </si>
  <si>
    <t>Simulated physical layer data rate based on selected TBS and BLER at the reported required SNR.</t>
  </si>
  <si>
    <t>Transmission bit rate divided by the Occupied channel bandwidth.</t>
  </si>
  <si>
    <t>The eNB power is based on an assumed 29 dBm/PRB with an additional 6 dB power boosting for NB-IoT</t>
  </si>
  <si>
    <t>The eNB antenna gain is derived under the assumption of 8 antenna elements as 10log10(8). Note that the Receiver array gain is not part of the original template and was added to the table.</t>
  </si>
  <si>
    <t xml:space="preserve">The eNB antenna gain is derived under the assumption of 8 antenna elements as 10log10(8). </t>
  </si>
  <si>
    <t>This factor is dependent on cell deployment and traffic load. As a the coverage of the technology is explored here with a very large cell size, we make the simplistic assumption that the interference is 3 dB below the thermal noise floor.</t>
  </si>
  <si>
    <t>NPDCCH, NPDSCH uses 180 kHz. NPUSCH F1/F2 uses 15 kHz. MPDCCH, PDSCH uses 1.08 MHz. PUSCH and PUCCH uses 180 kHz.</t>
  </si>
  <si>
    <t>Actual achieved BLER is declared in the sheets 'LTE-M LL' and 'NB-IoT LL'</t>
  </si>
  <si>
    <t>Calculated according to RP-182003 for a single cell, assuming a lognormal distributed shadowing and a cell radius r and area of πr2/3, targeting 99% Cell area reliability.</t>
  </si>
  <si>
    <t>Calculated according to RP-182003, assuimng cell edge loss.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</si>
</sst>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E+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lightUp">
        <fgColor theme="7"/>
        <bgColor rgb="FFFFC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5" borderId="0" applyNumberFormat="0" applyBorder="0" applyAlignment="0" applyProtection="0"/>
    <xf numFmtId="0" fontId="5" fillId="6" borderId="3" applyNumberFormat="0" applyAlignment="0" applyProtection="0"/>
    <xf numFmtId="0" fontId="6" fillId="7" borderId="0" applyNumberFormat="0" applyBorder="0" applyAlignment="0" applyProtection="0"/>
    <xf numFmtId="0" fontId="9" fillId="8" borderId="3" applyNumberFormat="0" applyAlignment="0" applyProtection="0"/>
  </cellStyleXfs>
  <cellXfs count="160">
    <xf numFmtId="0" fontId="0" fillId="0" borderId="0" xfId="0"/>
    <xf numFmtId="0" fontId="1" fillId="0" borderId="0" xfId="0" applyFont="1"/>
    <xf numFmtId="9" fontId="0" fillId="0" borderId="0" xfId="0" applyNumberFormat="1"/>
    <xf numFmtId="0" fontId="3" fillId="2" borderId="0" xfId="0" applyFont="1" applyFill="1"/>
    <xf numFmtId="0" fontId="2" fillId="2" borderId="0" xfId="0" applyFont="1" applyFill="1"/>
    <xf numFmtId="0" fontId="0" fillId="4" borderId="0" xfId="0" applyFill="1"/>
    <xf numFmtId="0" fontId="0" fillId="0" borderId="0" xfId="0" applyFill="1"/>
    <xf numFmtId="0" fontId="0" fillId="3" borderId="1" xfId="0" applyFill="1" applyBorder="1"/>
    <xf numFmtId="1" fontId="0" fillId="0" borderId="0" xfId="0" applyNumberFormat="1"/>
    <xf numFmtId="0" fontId="3" fillId="0" borderId="0" xfId="0" applyFont="1" applyBorder="1"/>
    <xf numFmtId="0" fontId="3" fillId="0" borderId="0" xfId="0" applyFont="1" applyFill="1" applyBorder="1"/>
    <xf numFmtId="0" fontId="0" fillId="0" borderId="0" xfId="0" applyFill="1" applyBorder="1"/>
    <xf numFmtId="1" fontId="0" fillId="0" borderId="0" xfId="0" applyNumberFormat="1" applyFill="1" applyBorder="1"/>
    <xf numFmtId="9" fontId="0" fillId="0" borderId="0" xfId="0" applyNumberFormat="1" applyFill="1" applyBorder="1"/>
    <xf numFmtId="0" fontId="0" fillId="3" borderId="1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9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7" fillId="0" borderId="1" xfId="0" quotePrefix="1" applyFont="1" applyFill="1" applyBorder="1" applyAlignment="1">
      <alignment horizontal="center"/>
    </xf>
    <xf numFmtId="16" fontId="7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4" fontId="7" fillId="0" borderId="3" xfId="2" applyNumberFormat="1" applyFont="1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9" fontId="7" fillId="3" borderId="1" xfId="0" applyNumberFormat="1" applyFont="1" applyFill="1" applyBorder="1" applyAlignment="1">
      <alignment horizontal="center"/>
    </xf>
    <xf numFmtId="0" fontId="7" fillId="3" borderId="1" xfId="1" applyFont="1" applyFill="1" applyBorder="1" applyAlignment="1">
      <alignment horizontal="center"/>
    </xf>
    <xf numFmtId="0" fontId="0" fillId="3" borderId="4" xfId="0" applyFill="1" applyBorder="1"/>
    <xf numFmtId="9" fontId="7" fillId="0" borderId="4" xfId="0" applyNumberFormat="1" applyFont="1" applyFill="1" applyBorder="1" applyAlignment="1">
      <alignment horizontal="center"/>
    </xf>
    <xf numFmtId="0" fontId="1" fillId="0" borderId="0" xfId="0" applyFont="1" applyAlignment="1"/>
    <xf numFmtId="164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9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9" fontId="0" fillId="3" borderId="1" xfId="0" applyNumberFormat="1" applyFill="1" applyBorder="1" applyAlignment="1">
      <alignment horizontal="center" vertical="center"/>
    </xf>
    <xf numFmtId="9" fontId="0" fillId="3" borderId="2" xfId="0" applyNumberFormat="1" applyFill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16" fontId="0" fillId="0" borderId="2" xfId="0" applyNumberFormat="1" applyBorder="1" applyAlignment="1">
      <alignment horizontal="center" vertical="center"/>
    </xf>
    <xf numFmtId="1" fontId="9" fillId="0" borderId="3" xfId="4" applyNumberFormat="1" applyFill="1" applyAlignment="1">
      <alignment horizontal="center"/>
    </xf>
    <xf numFmtId="0" fontId="9" fillId="0" borderId="3" xfId="4" applyFill="1" applyAlignment="1">
      <alignment horizontal="center"/>
    </xf>
    <xf numFmtId="0" fontId="7" fillId="3" borderId="2" xfId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0" fontId="7" fillId="0" borderId="2" xfId="0" quotePrefix="1" applyFont="1" applyFill="1" applyBorder="1" applyAlignment="1">
      <alignment horizontal="center"/>
    </xf>
    <xf numFmtId="9" fontId="7" fillId="3" borderId="2" xfId="0" applyNumberFormat="1" applyFont="1" applyFill="1" applyBorder="1" applyAlignment="1">
      <alignment horizontal="center"/>
    </xf>
    <xf numFmtId="9" fontId="7" fillId="0" borderId="5" xfId="0" applyNumberFormat="1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horizontal="center"/>
    </xf>
    <xf numFmtId="164" fontId="7" fillId="0" borderId="6" xfId="2" applyNumberFormat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1" fontId="9" fillId="0" borderId="0" xfId="4" applyNumberFormat="1" applyFill="1" applyBorder="1" applyAlignment="1">
      <alignment horizontal="center"/>
    </xf>
    <xf numFmtId="0" fontId="9" fillId="0" borderId="0" xfId="4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0" borderId="0" xfId="2" applyNumberFormat="1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9" fontId="0" fillId="0" borderId="1" xfId="0" quotePrefix="1" applyNumberFormat="1" applyBorder="1" applyAlignment="1">
      <alignment horizontal="center" vertical="center"/>
    </xf>
    <xf numFmtId="1" fontId="0" fillId="0" borderId="1" xfId="0" quotePrefix="1" applyNumberFormat="1" applyBorder="1" applyAlignment="1">
      <alignment horizontal="center" vertical="center"/>
    </xf>
    <xf numFmtId="1" fontId="9" fillId="0" borderId="6" xfId="4" applyNumberFormat="1" applyFill="1" applyBorder="1" applyAlignment="1">
      <alignment horizontal="center"/>
    </xf>
    <xf numFmtId="0" fontId="9" fillId="0" borderId="6" xfId="4" applyFill="1" applyBorder="1" applyAlignment="1">
      <alignment horizontal="center"/>
    </xf>
    <xf numFmtId="0" fontId="1" fillId="0" borderId="2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165" fontId="0" fillId="0" borderId="9" xfId="0" applyNumberForma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left" vertical="center"/>
    </xf>
    <xf numFmtId="164" fontId="7" fillId="0" borderId="9" xfId="3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7" xfId="0" applyFont="1" applyBorder="1" applyAlignment="1"/>
    <xf numFmtId="0" fontId="0" fillId="0" borderId="7" xfId="0" applyBorder="1" applyAlignment="1"/>
    <xf numFmtId="0" fontId="8" fillId="0" borderId="7" xfId="0" applyFont="1" applyBorder="1" applyAlignment="1"/>
    <xf numFmtId="0" fontId="7" fillId="0" borderId="7" xfId="0" applyFont="1" applyBorder="1" applyAlignment="1"/>
    <xf numFmtId="0" fontId="3" fillId="2" borderId="7" xfId="0" applyFont="1" applyFill="1" applyBorder="1" applyAlignment="1"/>
    <xf numFmtId="0" fontId="0" fillId="0" borderId="0" xfId="0" applyAlignment="1"/>
    <xf numFmtId="0" fontId="3" fillId="2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0" fontId="2" fillId="10" borderId="14" xfId="0" applyFont="1" applyFill="1" applyBorder="1" applyAlignment="1">
      <alignment horizontal="center" vertical="center" wrapText="1"/>
    </xf>
    <xf numFmtId="1" fontId="9" fillId="8" borderId="8" xfId="4" applyNumberFormat="1" applyBorder="1" applyAlignment="1">
      <alignment horizontal="center" vertical="center"/>
    </xf>
    <xf numFmtId="1" fontId="9" fillId="8" borderId="9" xfId="4" applyNumberFormat="1" applyBorder="1" applyAlignment="1">
      <alignment horizontal="center" vertical="center"/>
    </xf>
    <xf numFmtId="3" fontId="9" fillId="8" borderId="8" xfId="4" applyNumberFormat="1" applyBorder="1" applyAlignment="1">
      <alignment horizontal="center" vertical="center"/>
    </xf>
    <xf numFmtId="3" fontId="9" fillId="8" borderId="9" xfId="4" applyNumberFormat="1" applyBorder="1" applyAlignment="1">
      <alignment horizontal="center" vertical="center"/>
    </xf>
    <xf numFmtId="0" fontId="9" fillId="8" borderId="8" xfId="4" applyBorder="1" applyAlignment="1">
      <alignment horizontal="center" vertical="center"/>
    </xf>
    <xf numFmtId="0" fontId="9" fillId="8" borderId="9" xfId="4" applyBorder="1" applyAlignment="1">
      <alignment horizontal="center" vertical="center"/>
    </xf>
    <xf numFmtId="0" fontId="2" fillId="10" borderId="16" xfId="0" applyFont="1" applyFill="1" applyBorder="1" applyAlignment="1">
      <alignment horizontal="center" vertical="center" wrapText="1"/>
    </xf>
    <xf numFmtId="1" fontId="9" fillId="8" borderId="7" xfId="4" applyNumberFormat="1" applyBorder="1" applyAlignment="1">
      <alignment horizontal="center" vertical="center"/>
    </xf>
    <xf numFmtId="3" fontId="9" fillId="8" borderId="7" xfId="4" applyNumberFormat="1" applyBorder="1" applyAlignment="1">
      <alignment horizontal="center" vertical="center"/>
    </xf>
    <xf numFmtId="0" fontId="9" fillId="8" borderId="7" xfId="4" applyBorder="1" applyAlignment="1">
      <alignment horizontal="center" vertical="center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0" borderId="17" xfId="0" applyFont="1" applyFill="1" applyBorder="1" applyAlignment="1">
      <alignment horizontal="center" vertical="center" wrapText="1"/>
    </xf>
    <xf numFmtId="1" fontId="9" fillId="8" borderId="2" xfId="4" applyNumberFormat="1" applyBorder="1" applyAlignment="1">
      <alignment horizontal="center" vertical="center"/>
    </xf>
    <xf numFmtId="3" fontId="9" fillId="8" borderId="2" xfId="4" applyNumberFormat="1" applyBorder="1" applyAlignment="1">
      <alignment horizontal="center" vertical="center"/>
    </xf>
    <xf numFmtId="0" fontId="9" fillId="8" borderId="2" xfId="4" applyBorder="1" applyAlignment="1">
      <alignment horizontal="center" vertical="center"/>
    </xf>
    <xf numFmtId="0" fontId="2" fillId="9" borderId="14" xfId="0" applyFont="1" applyFill="1" applyBorder="1" applyAlignment="1">
      <alignment horizontal="center" vertical="center" wrapText="1"/>
    </xf>
    <xf numFmtId="0" fontId="2" fillId="9" borderId="15" xfId="0" applyFont="1" applyFill="1" applyBorder="1" applyAlignment="1">
      <alignment horizontal="center" vertical="center" wrapText="1"/>
    </xf>
    <xf numFmtId="0" fontId="2" fillId="9" borderId="17" xfId="0" applyFont="1" applyFill="1" applyBorder="1" applyAlignment="1">
      <alignment horizontal="center" vertical="center" wrapText="1"/>
    </xf>
    <xf numFmtId="165" fontId="0" fillId="0" borderId="2" xfId="0" applyNumberFormat="1" applyFill="1" applyBorder="1" applyAlignment="1">
      <alignment horizontal="center" vertical="center"/>
    </xf>
    <xf numFmtId="164" fontId="7" fillId="0" borderId="2" xfId="3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</cellXfs>
  <cellStyles count="5">
    <cellStyle name="Bad" xfId="3" builtinId="27"/>
    <cellStyle name="Calculation" xfId="2" builtinId="22"/>
    <cellStyle name="Good" xfId="1" builtinId="26"/>
    <cellStyle name="Input" xfId="4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2086F-2CD9-4FF1-8608-E229B18F9221}">
  <dimension ref="A2:W18"/>
  <sheetViews>
    <sheetView zoomScale="85" zoomScaleNormal="85" workbookViewId="0">
      <selection activeCell="G14" sqref="G14"/>
    </sheetView>
  </sheetViews>
  <sheetFormatPr defaultRowHeight="17.25" customHeight="1" x14ac:dyDescent="0.25"/>
  <cols>
    <col min="1" max="1" width="29" customWidth="1"/>
    <col min="2" max="2" width="17.140625" customWidth="1"/>
    <col min="3" max="3" width="13.140625" customWidth="1"/>
    <col min="4" max="4" width="18.28515625" customWidth="1"/>
    <col min="5" max="5" width="13" customWidth="1"/>
    <col min="6" max="6" width="10.42578125" style="11" customWidth="1"/>
    <col min="7" max="7" width="19.7109375" customWidth="1"/>
    <col min="8" max="8" width="12.28515625" customWidth="1"/>
    <col min="9" max="10" width="16.42578125" bestFit="1" customWidth="1"/>
    <col min="11" max="11" width="11" style="11" customWidth="1"/>
    <col min="12" max="13" width="9.140625" style="11"/>
  </cols>
  <sheetData>
    <row r="2" spans="1:23" ht="17.25" customHeight="1" x14ac:dyDescent="0.25">
      <c r="A2" s="3" t="s">
        <v>49</v>
      </c>
      <c r="B2" s="4" t="s">
        <v>58</v>
      </c>
      <c r="C2" s="3"/>
    </row>
    <row r="3" spans="1:23" ht="17.25" customHeight="1" x14ac:dyDescent="0.25">
      <c r="A3" s="3" t="s">
        <v>50</v>
      </c>
      <c r="B3" s="3" t="s">
        <v>53</v>
      </c>
      <c r="C3" s="3"/>
      <c r="O3" s="9"/>
      <c r="P3" s="9"/>
      <c r="Q3" s="9"/>
      <c r="R3" s="9"/>
      <c r="S3" s="9"/>
      <c r="T3" s="9"/>
      <c r="U3" s="9"/>
    </row>
    <row r="4" spans="1:23" ht="17.25" customHeight="1" x14ac:dyDescent="0.25">
      <c r="A4" s="5" t="s">
        <v>51</v>
      </c>
      <c r="B4" s="5" t="s">
        <v>92</v>
      </c>
      <c r="C4" s="5"/>
      <c r="D4" s="5"/>
      <c r="E4" s="5"/>
      <c r="G4" s="5" t="s">
        <v>93</v>
      </c>
      <c r="H4" s="5"/>
      <c r="I4" s="5"/>
      <c r="J4" s="5"/>
      <c r="O4" s="10"/>
      <c r="P4" s="10"/>
      <c r="Q4" s="10"/>
      <c r="R4" s="10"/>
      <c r="S4" s="10"/>
      <c r="T4" s="10"/>
      <c r="U4" s="10"/>
    </row>
    <row r="5" spans="1:23" ht="17.25" customHeight="1" x14ac:dyDescent="0.25">
      <c r="A5" s="53" t="s">
        <v>52</v>
      </c>
      <c r="B5" s="38" t="s">
        <v>47</v>
      </c>
      <c r="C5" s="38" t="s">
        <v>91</v>
      </c>
      <c r="D5" s="39" t="s">
        <v>94</v>
      </c>
      <c r="E5" s="40" t="s">
        <v>48</v>
      </c>
      <c r="G5" s="38" t="s">
        <v>47</v>
      </c>
      <c r="H5" s="38" t="s">
        <v>91</v>
      </c>
      <c r="I5" s="39" t="s">
        <v>94</v>
      </c>
      <c r="J5" s="40" t="s">
        <v>48</v>
      </c>
      <c r="O5" s="10"/>
      <c r="P5" s="10"/>
      <c r="Q5" s="10"/>
      <c r="R5" s="10"/>
      <c r="S5" s="10"/>
      <c r="T5" s="10"/>
      <c r="U5" s="10"/>
    </row>
    <row r="6" spans="1:23" ht="17.25" customHeight="1" x14ac:dyDescent="0.25">
      <c r="A6" s="53" t="s">
        <v>64</v>
      </c>
      <c r="B6" s="41">
        <f>29+10*LOG10(6)</f>
        <v>36.781512503836439</v>
      </c>
      <c r="C6" s="41">
        <f>29+10*LOG10(6)</f>
        <v>36.781512503836439</v>
      </c>
      <c r="D6" s="42">
        <v>23</v>
      </c>
      <c r="E6" s="45">
        <v>23</v>
      </c>
      <c r="G6" s="41">
        <f>29+10*LOG10(6)</f>
        <v>36.781512503836439</v>
      </c>
      <c r="H6" s="41">
        <f>29+10*LOG10(6)</f>
        <v>36.781512503836439</v>
      </c>
      <c r="I6" s="42">
        <v>23</v>
      </c>
      <c r="J6" s="45">
        <v>23</v>
      </c>
      <c r="K6" s="33"/>
      <c r="L6" s="33"/>
      <c r="M6" s="33"/>
      <c r="N6" s="15"/>
      <c r="O6" s="15"/>
      <c r="P6" s="6"/>
      <c r="Q6" s="11"/>
      <c r="R6" s="11"/>
      <c r="S6" s="11"/>
      <c r="T6" s="11"/>
      <c r="U6" s="11"/>
      <c r="V6" s="11"/>
      <c r="W6" s="11"/>
    </row>
    <row r="7" spans="1:23" ht="17.25" customHeight="1" x14ac:dyDescent="0.25">
      <c r="A7" s="53" t="s">
        <v>63</v>
      </c>
      <c r="B7" s="43">
        <f>6*180000</f>
        <v>1080000</v>
      </c>
      <c r="C7" s="43">
        <f>6*180000</f>
        <v>1080000</v>
      </c>
      <c r="D7" s="43">
        <v>180000</v>
      </c>
      <c r="E7" s="44">
        <v>180000</v>
      </c>
      <c r="F7" s="12"/>
      <c r="G7" s="43">
        <f>6*180000</f>
        <v>1080000</v>
      </c>
      <c r="H7" s="43">
        <f>6*180000</f>
        <v>1080000</v>
      </c>
      <c r="I7" s="43">
        <v>180000</v>
      </c>
      <c r="J7" s="44">
        <v>180000</v>
      </c>
      <c r="K7" s="34"/>
      <c r="L7" s="34"/>
      <c r="M7" s="34"/>
      <c r="N7" s="16"/>
      <c r="O7" s="16"/>
      <c r="P7" s="8"/>
      <c r="Q7" s="12"/>
      <c r="R7" s="12"/>
      <c r="S7" s="12"/>
      <c r="T7" s="12"/>
      <c r="U7" s="12"/>
      <c r="V7" s="12"/>
      <c r="W7" s="12"/>
    </row>
    <row r="8" spans="1:23" ht="17.25" customHeight="1" x14ac:dyDescent="0.25">
      <c r="A8" s="53" t="s">
        <v>61</v>
      </c>
      <c r="B8" s="42">
        <v>208</v>
      </c>
      <c r="C8" s="42">
        <v>18</v>
      </c>
      <c r="D8" s="42">
        <v>256</v>
      </c>
      <c r="E8" s="45">
        <v>1</v>
      </c>
      <c r="G8" s="42">
        <v>208</v>
      </c>
      <c r="H8" s="42">
        <v>18</v>
      </c>
      <c r="I8" s="42">
        <v>256</v>
      </c>
      <c r="J8" s="45">
        <v>1</v>
      </c>
      <c r="K8" s="33"/>
      <c r="L8" s="35"/>
      <c r="M8" s="33"/>
      <c r="N8" s="15"/>
      <c r="O8" s="15"/>
      <c r="Q8" s="11"/>
      <c r="R8" s="11"/>
      <c r="S8" s="11"/>
      <c r="T8" s="11"/>
      <c r="U8" s="11"/>
      <c r="V8" s="11"/>
      <c r="W8" s="11"/>
    </row>
    <row r="9" spans="1:23" ht="17.25" customHeight="1" x14ac:dyDescent="0.25">
      <c r="A9" s="53" t="s">
        <v>75</v>
      </c>
      <c r="B9" s="42">
        <v>1</v>
      </c>
      <c r="C9" s="42">
        <v>24</v>
      </c>
      <c r="D9" s="46">
        <v>1</v>
      </c>
      <c r="E9" s="46">
        <v>1</v>
      </c>
      <c r="G9" s="42">
        <v>1</v>
      </c>
      <c r="H9" s="42">
        <v>24</v>
      </c>
      <c r="I9" s="46">
        <v>1</v>
      </c>
      <c r="J9" s="46">
        <v>1</v>
      </c>
      <c r="K9" s="33"/>
      <c r="L9" s="33"/>
      <c r="M9" s="33"/>
      <c r="N9" s="15"/>
      <c r="O9" s="15"/>
      <c r="Q9" s="11"/>
      <c r="R9" s="11"/>
      <c r="S9" s="11"/>
      <c r="T9" s="11"/>
      <c r="U9" s="11"/>
      <c r="V9" s="11"/>
      <c r="W9" s="11"/>
    </row>
    <row r="10" spans="1:23" ht="17.25" customHeight="1" x14ac:dyDescent="0.25">
      <c r="A10" s="53" t="s">
        <v>62</v>
      </c>
      <c r="B10" s="42">
        <v>1024</v>
      </c>
      <c r="C10" s="42">
        <v>256</v>
      </c>
      <c r="D10" s="42">
        <v>512</v>
      </c>
      <c r="E10" s="45">
        <v>16</v>
      </c>
      <c r="G10" s="42">
        <v>1024</v>
      </c>
      <c r="H10" s="42">
        <v>256</v>
      </c>
      <c r="I10" s="42">
        <v>768</v>
      </c>
      <c r="J10" s="45">
        <v>64</v>
      </c>
      <c r="K10" s="33"/>
      <c r="L10" s="33"/>
      <c r="M10" s="33"/>
      <c r="N10" s="15"/>
      <c r="O10" s="15"/>
      <c r="Q10" s="11"/>
      <c r="R10" s="11"/>
      <c r="S10" s="11"/>
      <c r="T10" s="11"/>
      <c r="U10" s="11"/>
      <c r="V10" s="11"/>
      <c r="W10" s="11"/>
    </row>
    <row r="11" spans="1:23" ht="17.25" customHeight="1" x14ac:dyDescent="0.25">
      <c r="A11" s="53" t="s">
        <v>70</v>
      </c>
      <c r="B11" s="47" t="s">
        <v>73</v>
      </c>
      <c r="C11" s="47" t="s">
        <v>73</v>
      </c>
      <c r="D11" s="48" t="s">
        <v>71</v>
      </c>
      <c r="E11" s="54" t="s">
        <v>71</v>
      </c>
      <c r="G11" s="47" t="s">
        <v>73</v>
      </c>
      <c r="H11" s="47" t="s">
        <v>73</v>
      </c>
      <c r="I11" s="48" t="s">
        <v>71</v>
      </c>
      <c r="J11" s="54" t="s">
        <v>77</v>
      </c>
      <c r="K11" s="33"/>
      <c r="L11" s="33"/>
      <c r="M11" s="33"/>
      <c r="N11" s="15"/>
      <c r="O11" s="15"/>
      <c r="Q11" s="11"/>
      <c r="R11" s="11"/>
      <c r="S11" s="11"/>
      <c r="T11" s="11"/>
      <c r="U11" s="11"/>
      <c r="V11" s="11"/>
      <c r="W11" s="11"/>
    </row>
    <row r="12" spans="1:23" ht="17.25" customHeight="1" x14ac:dyDescent="0.25">
      <c r="A12" s="53" t="s">
        <v>60</v>
      </c>
      <c r="B12" s="38" t="s">
        <v>54</v>
      </c>
      <c r="C12" s="49" t="s">
        <v>57</v>
      </c>
      <c r="D12" s="38" t="s">
        <v>54</v>
      </c>
      <c r="E12" s="50" t="s">
        <v>57</v>
      </c>
      <c r="G12" s="38" t="s">
        <v>54</v>
      </c>
      <c r="H12" s="49" t="s">
        <v>57</v>
      </c>
      <c r="I12" s="38" t="s">
        <v>54</v>
      </c>
      <c r="J12" s="50" t="s">
        <v>57</v>
      </c>
      <c r="L12" s="13"/>
      <c r="N12" s="17"/>
      <c r="O12" s="15"/>
      <c r="Q12" s="11"/>
      <c r="R12" s="13"/>
      <c r="S12" s="11"/>
      <c r="T12" s="13"/>
      <c r="U12" s="11"/>
      <c r="V12" s="13"/>
      <c r="W12" s="11"/>
    </row>
    <row r="13" spans="1:23" ht="17.25" customHeight="1" x14ac:dyDescent="0.25">
      <c r="A13" s="53" t="s">
        <v>55</v>
      </c>
      <c r="B13" s="74">
        <v>0.1</v>
      </c>
      <c r="C13" s="74">
        <v>0.01</v>
      </c>
      <c r="D13" s="74">
        <v>8.6999999999999994E-2</v>
      </c>
      <c r="E13" s="51">
        <v>0.01</v>
      </c>
      <c r="F13" s="13"/>
      <c r="G13" s="74">
        <v>0.1</v>
      </c>
      <c r="H13" s="75">
        <v>0.01</v>
      </c>
      <c r="I13" s="74">
        <v>0.04</v>
      </c>
      <c r="J13" s="51">
        <v>0.01</v>
      </c>
      <c r="K13" s="36"/>
      <c r="L13" s="36"/>
      <c r="M13" s="33"/>
      <c r="N13" s="17"/>
      <c r="O13" s="15"/>
      <c r="P13" s="2"/>
      <c r="Q13" s="11"/>
      <c r="R13" s="13"/>
      <c r="S13" s="11"/>
      <c r="T13" s="13"/>
      <c r="U13" s="11"/>
      <c r="V13" s="11"/>
      <c r="W13" s="11"/>
    </row>
    <row r="14" spans="1:23" ht="17.25" customHeight="1" x14ac:dyDescent="0.25">
      <c r="A14" s="53" t="s">
        <v>72</v>
      </c>
      <c r="B14" s="43">
        <f>1000*B8*(1-B13)/B10</f>
        <v>182.8125</v>
      </c>
      <c r="C14" s="43">
        <f>1000*C8*(1-C13)/C10</f>
        <v>69.609375</v>
      </c>
      <c r="D14" s="76">
        <f>1000*D8*(1-D13)/D10</f>
        <v>456.5</v>
      </c>
      <c r="E14" s="44">
        <f>1000*E8*(1-E13)/E10</f>
        <v>61.875</v>
      </c>
      <c r="F14" s="12"/>
      <c r="G14" s="43">
        <f>1000*G8*(1-G13)/G10</f>
        <v>182.8125</v>
      </c>
      <c r="H14" s="76">
        <f>1000*H8*(1-H13)/H10</f>
        <v>69.609375</v>
      </c>
      <c r="I14" s="76">
        <f>1000*I8*(1-I13)/I10</f>
        <v>320</v>
      </c>
      <c r="J14" s="44">
        <f>1000*J8*(1-J13)/J10</f>
        <v>15.46875</v>
      </c>
      <c r="K14" s="33"/>
      <c r="L14" s="33"/>
      <c r="M14" s="33"/>
      <c r="N14" s="15"/>
      <c r="O14" s="15"/>
      <c r="Q14" s="11"/>
      <c r="R14" s="11"/>
      <c r="S14" s="11"/>
      <c r="T14" s="11"/>
      <c r="U14" s="11"/>
      <c r="V14" s="11"/>
      <c r="W14" s="11"/>
    </row>
    <row r="15" spans="1:23" ht="17.25" customHeight="1" x14ac:dyDescent="0.25">
      <c r="A15" s="53" t="s">
        <v>59</v>
      </c>
      <c r="B15" s="42">
        <v>-24.1</v>
      </c>
      <c r="C15" s="42">
        <v>-21</v>
      </c>
      <c r="D15" s="42">
        <v>-24.6</v>
      </c>
      <c r="E15" s="45">
        <v>-25.6</v>
      </c>
      <c r="G15" s="42">
        <v>-21.9</v>
      </c>
      <c r="H15" s="42">
        <v>-20.8</v>
      </c>
      <c r="I15" s="42">
        <v>-24.6</v>
      </c>
      <c r="J15" s="45">
        <v>-26</v>
      </c>
      <c r="K15" s="33"/>
      <c r="L15" s="33"/>
      <c r="M15" s="33"/>
      <c r="N15" s="15"/>
      <c r="O15" s="15"/>
      <c r="Q15" s="11"/>
      <c r="R15" s="11"/>
      <c r="S15" s="11"/>
      <c r="T15" s="11"/>
      <c r="U15" s="11"/>
      <c r="V15" s="11"/>
      <c r="W15" s="11"/>
    </row>
    <row r="16" spans="1:23" ht="17.25" customHeight="1" x14ac:dyDescent="0.25">
      <c r="A16" s="53" t="s">
        <v>74</v>
      </c>
      <c r="B16" s="42">
        <v>7</v>
      </c>
      <c r="C16" s="42">
        <v>7</v>
      </c>
      <c r="D16" s="42">
        <v>5</v>
      </c>
      <c r="E16" s="45">
        <v>5</v>
      </c>
      <c r="G16" s="42">
        <v>7</v>
      </c>
      <c r="H16" s="42">
        <v>7</v>
      </c>
      <c r="I16" s="42">
        <v>5</v>
      </c>
      <c r="J16" s="45">
        <v>5</v>
      </c>
      <c r="K16" s="33"/>
      <c r="L16" s="33"/>
      <c r="M16" s="33"/>
      <c r="N16" s="15"/>
      <c r="O16" s="15"/>
      <c r="Q16" s="11"/>
      <c r="R16" s="11"/>
      <c r="S16" s="11"/>
      <c r="T16" s="11"/>
      <c r="U16" s="11"/>
      <c r="V16" s="11"/>
      <c r="W16" s="11"/>
    </row>
    <row r="17" spans="1:23" ht="17.25" customHeight="1" x14ac:dyDescent="0.25">
      <c r="A17" s="53" t="s">
        <v>76</v>
      </c>
      <c r="B17" s="41">
        <f>(-174+10*LOG10(B7)+B16)</f>
        <v>-106.6657624451305</v>
      </c>
      <c r="C17" s="41">
        <f>(-174+10*LOG10(C7)+C16)</f>
        <v>-106.6657624451305</v>
      </c>
      <c r="D17" s="41">
        <f t="shared" ref="D17:E17" si="0">(-174+10*LOG10(D7)+D16)</f>
        <v>-116.44727494896694</v>
      </c>
      <c r="E17" s="52">
        <f t="shared" si="0"/>
        <v>-116.44727494896694</v>
      </c>
      <c r="F17" s="32"/>
      <c r="G17" s="41">
        <f>(-174+10*LOG10(G7)+G16)</f>
        <v>-106.6657624451305</v>
      </c>
      <c r="H17" s="41">
        <f>(-174+10*LOG10(H7)+H16)</f>
        <v>-106.6657624451305</v>
      </c>
      <c r="I17" s="41">
        <f t="shared" ref="I17:J17" si="1">(-174+10*LOG10(I7)+I16)</f>
        <v>-116.44727494896694</v>
      </c>
      <c r="J17" s="52">
        <f t="shared" si="1"/>
        <v>-116.44727494896694</v>
      </c>
      <c r="K17" s="37"/>
      <c r="L17" s="37"/>
      <c r="M17" s="37"/>
      <c r="N17" s="18"/>
      <c r="O17" s="18"/>
      <c r="Q17" s="11"/>
      <c r="R17" s="11"/>
      <c r="S17" s="11"/>
      <c r="T17" s="11"/>
      <c r="U17" s="11"/>
      <c r="V17" s="11"/>
      <c r="W17" s="11"/>
    </row>
    <row r="18" spans="1:23" ht="17.25" customHeight="1" x14ac:dyDescent="0.25">
      <c r="A18" s="53" t="s">
        <v>65</v>
      </c>
      <c r="B18" s="41">
        <f>B6-B15-B17</f>
        <v>167.54727494896693</v>
      </c>
      <c r="C18" s="41">
        <f>C6-C15-C17</f>
        <v>164.44727494896694</v>
      </c>
      <c r="D18" s="41">
        <f t="shared" ref="D18:E18" si="2">D6-D15-D17</f>
        <v>164.04727494896693</v>
      </c>
      <c r="E18" s="52">
        <f t="shared" si="2"/>
        <v>165.04727494896693</v>
      </c>
      <c r="F18" s="32"/>
      <c r="G18" s="41">
        <f>G6-G15-G17</f>
        <v>165.34727494896694</v>
      </c>
      <c r="H18" s="41">
        <f>H6-H15-H17</f>
        <v>164.24727494896695</v>
      </c>
      <c r="I18" s="41">
        <f t="shared" ref="I18:J18" si="3">I6-I15-I17</f>
        <v>164.04727494896693</v>
      </c>
      <c r="J18" s="52">
        <f t="shared" si="3"/>
        <v>165.44727494896694</v>
      </c>
      <c r="K18" s="37"/>
      <c r="L18" s="37"/>
      <c r="M18" s="37"/>
      <c r="N18" s="18"/>
      <c r="O18" s="18"/>
      <c r="Q18" s="11"/>
      <c r="R18" s="11"/>
      <c r="S18" s="11"/>
      <c r="T18" s="11"/>
      <c r="U18" s="11"/>
      <c r="V18" s="11"/>
      <c r="W18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6D6A5-D823-4193-A6E7-778B96A9DB5E}">
  <dimension ref="A2:R19"/>
  <sheetViews>
    <sheetView zoomScaleNormal="100" workbookViewId="0">
      <pane xSplit="1" topLeftCell="B1" activePane="topRight" state="frozen"/>
      <selection pane="topRight" activeCell="J15" sqref="J15"/>
    </sheetView>
  </sheetViews>
  <sheetFormatPr defaultColWidth="15.140625" defaultRowHeight="17.25" customHeight="1" x14ac:dyDescent="0.25"/>
  <cols>
    <col min="1" max="1" width="26" customWidth="1"/>
    <col min="2" max="2" width="24.5703125" customWidth="1"/>
    <col min="3" max="3" width="22.85546875" customWidth="1"/>
    <col min="4" max="4" width="17.42578125" customWidth="1"/>
    <col min="6" max="6" width="15.140625" style="11"/>
    <col min="7" max="7" width="18" customWidth="1"/>
  </cols>
  <sheetData>
    <row r="2" spans="1:18" ht="17.25" customHeight="1" x14ac:dyDescent="0.25">
      <c r="A2" s="3" t="s">
        <v>49</v>
      </c>
      <c r="B2" s="4" t="s">
        <v>56</v>
      </c>
      <c r="C2" s="3"/>
      <c r="L2" s="6"/>
      <c r="M2" s="6"/>
      <c r="N2" s="6"/>
      <c r="O2" s="6"/>
      <c r="P2" s="6"/>
      <c r="Q2" s="6"/>
      <c r="R2" s="6"/>
    </row>
    <row r="3" spans="1:18" ht="17.25" customHeight="1" x14ac:dyDescent="0.25">
      <c r="A3" s="3" t="s">
        <v>50</v>
      </c>
      <c r="B3" s="3" t="s">
        <v>53</v>
      </c>
      <c r="C3" s="3"/>
      <c r="L3" s="6"/>
      <c r="M3" s="6"/>
      <c r="N3" s="6"/>
      <c r="O3" s="6"/>
      <c r="P3" s="6"/>
      <c r="Q3" s="6"/>
      <c r="R3" s="6"/>
    </row>
    <row r="4" spans="1:18" ht="17.25" customHeight="1" x14ac:dyDescent="0.25">
      <c r="A4" s="5" t="s">
        <v>51</v>
      </c>
      <c r="B4" s="5" t="s">
        <v>92</v>
      </c>
      <c r="C4" s="5"/>
      <c r="D4" s="5"/>
      <c r="E4" s="5"/>
      <c r="G4" s="5" t="s">
        <v>93</v>
      </c>
      <c r="H4" s="5"/>
      <c r="I4" s="5"/>
      <c r="J4" s="5"/>
      <c r="L4" s="6"/>
      <c r="M4" s="6"/>
      <c r="N4" s="6"/>
      <c r="O4" s="6"/>
      <c r="P4" s="6"/>
      <c r="Q4" s="6"/>
      <c r="R4" s="6"/>
    </row>
    <row r="5" spans="1:18" ht="17.25" customHeight="1" x14ac:dyDescent="0.25">
      <c r="A5" s="7" t="s">
        <v>52</v>
      </c>
      <c r="B5" s="14" t="s">
        <v>66</v>
      </c>
      <c r="C5" s="14" t="s">
        <v>67</v>
      </c>
      <c r="D5" s="28" t="s">
        <v>68</v>
      </c>
      <c r="E5" s="57" t="s">
        <v>69</v>
      </c>
      <c r="F5" s="65"/>
      <c r="G5" s="26" t="s">
        <v>66</v>
      </c>
      <c r="H5" s="26" t="s">
        <v>67</v>
      </c>
      <c r="I5" s="28" t="s">
        <v>68</v>
      </c>
      <c r="J5" s="28" t="s">
        <v>69</v>
      </c>
      <c r="L5" s="11"/>
      <c r="M5" s="11"/>
      <c r="N5" s="11"/>
      <c r="O5" s="11"/>
      <c r="P5" s="11"/>
      <c r="Q5" s="11"/>
      <c r="R5" s="11"/>
    </row>
    <row r="6" spans="1:18" ht="17.25" customHeight="1" x14ac:dyDescent="0.25">
      <c r="A6" s="7" t="s">
        <v>64</v>
      </c>
      <c r="B6" s="20">
        <v>35</v>
      </c>
      <c r="C6" s="20">
        <v>35</v>
      </c>
      <c r="D6" s="20">
        <v>23</v>
      </c>
      <c r="E6" s="58">
        <v>23</v>
      </c>
      <c r="F6" s="66"/>
      <c r="G6" s="20">
        <v>35</v>
      </c>
      <c r="H6" s="20">
        <v>35</v>
      </c>
      <c r="I6" s="20">
        <v>23</v>
      </c>
      <c r="J6" s="20">
        <v>23</v>
      </c>
      <c r="K6" s="6"/>
      <c r="L6" s="11"/>
      <c r="M6" s="11"/>
      <c r="N6" s="11"/>
      <c r="O6" s="11"/>
      <c r="P6" s="11"/>
      <c r="Q6" s="11"/>
      <c r="R6" s="11"/>
    </row>
    <row r="7" spans="1:18" ht="17.25" customHeight="1" x14ac:dyDescent="0.25">
      <c r="A7" s="7" t="s">
        <v>63</v>
      </c>
      <c r="B7" s="21">
        <v>180000</v>
      </c>
      <c r="C7" s="21">
        <v>180000</v>
      </c>
      <c r="D7" s="21">
        <v>15000</v>
      </c>
      <c r="E7" s="59">
        <v>15000</v>
      </c>
      <c r="F7" s="67"/>
      <c r="G7" s="21">
        <v>180000</v>
      </c>
      <c r="H7" s="21">
        <v>180000</v>
      </c>
      <c r="I7" s="21">
        <v>15000</v>
      </c>
      <c r="J7" s="21">
        <v>15000</v>
      </c>
      <c r="K7" s="8"/>
      <c r="L7" s="12"/>
      <c r="M7" s="12"/>
      <c r="N7" s="12"/>
      <c r="O7" s="12"/>
      <c r="P7" s="12"/>
      <c r="Q7" s="12"/>
      <c r="R7" s="12"/>
    </row>
    <row r="8" spans="1:18" ht="17.25" customHeight="1" x14ac:dyDescent="0.25">
      <c r="A8" s="7" t="s">
        <v>79</v>
      </c>
      <c r="B8" s="20">
        <v>256</v>
      </c>
      <c r="C8" s="20">
        <v>23</v>
      </c>
      <c r="D8" s="20">
        <v>256</v>
      </c>
      <c r="E8" s="60">
        <v>1</v>
      </c>
      <c r="F8" s="68"/>
      <c r="G8" s="20">
        <v>256</v>
      </c>
      <c r="H8" s="20">
        <v>23</v>
      </c>
      <c r="I8" s="20">
        <v>256</v>
      </c>
      <c r="J8" s="22">
        <v>1</v>
      </c>
      <c r="L8" s="11"/>
      <c r="M8" s="11"/>
      <c r="N8" s="11"/>
      <c r="O8" s="11"/>
      <c r="P8" s="11"/>
      <c r="Q8" s="11"/>
      <c r="R8" s="11"/>
    </row>
    <row r="9" spans="1:18" ht="17.25" customHeight="1" x14ac:dyDescent="0.25">
      <c r="A9" s="7" t="s">
        <v>75</v>
      </c>
      <c r="B9" s="22">
        <v>10</v>
      </c>
      <c r="C9" s="20">
        <v>2</v>
      </c>
      <c r="D9" s="20">
        <v>10</v>
      </c>
      <c r="E9" s="58">
        <v>1</v>
      </c>
      <c r="F9" s="66"/>
      <c r="G9" s="22">
        <v>10</v>
      </c>
      <c r="H9" s="20">
        <v>2</v>
      </c>
      <c r="I9" s="20">
        <v>10</v>
      </c>
      <c r="J9" s="20">
        <v>1</v>
      </c>
      <c r="L9" s="11"/>
      <c r="M9" s="11"/>
      <c r="N9" s="11"/>
      <c r="O9" s="11"/>
      <c r="P9" s="11"/>
      <c r="Q9" s="11"/>
      <c r="R9" s="11"/>
    </row>
    <row r="10" spans="1:18" ht="17.25" customHeight="1" x14ac:dyDescent="0.25">
      <c r="A10" s="7" t="s">
        <v>62</v>
      </c>
      <c r="B10" s="20">
        <v>64</v>
      </c>
      <c r="C10" s="20">
        <v>256</v>
      </c>
      <c r="D10" s="19">
        <v>16</v>
      </c>
      <c r="E10" s="19">
        <v>32</v>
      </c>
      <c r="F10" s="66"/>
      <c r="G10" s="20">
        <v>128</v>
      </c>
      <c r="H10" s="20">
        <v>512</v>
      </c>
      <c r="I10" s="20">
        <v>16</v>
      </c>
      <c r="J10" s="20">
        <v>32</v>
      </c>
      <c r="L10" s="11"/>
      <c r="M10" s="11"/>
      <c r="N10" s="11"/>
      <c r="O10" s="11"/>
      <c r="P10" s="11"/>
      <c r="Q10" s="11"/>
      <c r="R10" s="11"/>
    </row>
    <row r="11" spans="1:18" ht="17.25" customHeight="1" x14ac:dyDescent="0.25">
      <c r="A11" s="7" t="s">
        <v>70</v>
      </c>
      <c r="B11" s="20" t="s">
        <v>73</v>
      </c>
      <c r="C11" s="20" t="s">
        <v>73</v>
      </c>
      <c r="D11" s="23" t="s">
        <v>71</v>
      </c>
      <c r="E11" s="58" t="s">
        <v>71</v>
      </c>
      <c r="F11" s="66"/>
      <c r="G11" s="20" t="s">
        <v>73</v>
      </c>
      <c r="H11" s="20" t="s">
        <v>73</v>
      </c>
      <c r="I11" s="23" t="s">
        <v>71</v>
      </c>
      <c r="J11" s="20" t="s">
        <v>71</v>
      </c>
      <c r="L11" s="11"/>
      <c r="M11" s="11"/>
      <c r="N11" s="11"/>
      <c r="O11" s="11"/>
      <c r="P11" s="11"/>
      <c r="Q11" s="11"/>
      <c r="R11" s="11"/>
    </row>
    <row r="12" spans="1:18" ht="17.25" customHeight="1" x14ac:dyDescent="0.25">
      <c r="A12" s="7" t="s">
        <v>60</v>
      </c>
      <c r="B12" s="26" t="s">
        <v>54</v>
      </c>
      <c r="C12" s="27" t="s">
        <v>57</v>
      </c>
      <c r="D12" s="26" t="s">
        <v>54</v>
      </c>
      <c r="E12" s="61" t="s">
        <v>57</v>
      </c>
      <c r="F12" s="69"/>
      <c r="G12" s="26" t="s">
        <v>54</v>
      </c>
      <c r="H12" s="27" t="s">
        <v>57</v>
      </c>
      <c r="I12" s="26" t="s">
        <v>54</v>
      </c>
      <c r="J12" s="27" t="s">
        <v>57</v>
      </c>
      <c r="L12" s="11"/>
      <c r="M12" s="13"/>
      <c r="N12" s="11"/>
      <c r="O12" s="13"/>
      <c r="P12" s="11"/>
      <c r="Q12" s="13"/>
      <c r="R12" s="11"/>
    </row>
    <row r="13" spans="1:18" ht="17.25" customHeight="1" x14ac:dyDescent="0.25">
      <c r="A13" s="29" t="s">
        <v>55</v>
      </c>
      <c r="B13" s="30">
        <v>0.1</v>
      </c>
      <c r="C13" s="30">
        <v>0.01</v>
      </c>
      <c r="D13" s="30">
        <v>0.1</v>
      </c>
      <c r="E13" s="62">
        <v>0.01</v>
      </c>
      <c r="F13" s="69"/>
      <c r="G13" s="30">
        <v>0.1</v>
      </c>
      <c r="H13" s="30">
        <v>0.01</v>
      </c>
      <c r="I13" s="30">
        <v>0.1</v>
      </c>
      <c r="J13" s="30">
        <v>0.01</v>
      </c>
      <c r="K13" s="2"/>
      <c r="L13" s="11"/>
      <c r="M13" s="13"/>
      <c r="N13" s="11"/>
      <c r="O13" s="13"/>
      <c r="P13" s="11"/>
      <c r="Q13" s="11"/>
      <c r="R13" s="11"/>
    </row>
    <row r="14" spans="1:18" ht="17.25" customHeight="1" x14ac:dyDescent="0.25">
      <c r="A14" s="7" t="s">
        <v>78</v>
      </c>
      <c r="B14" s="55">
        <f>B8*(1-B13)/(0.001*B9*B10)</f>
        <v>360</v>
      </c>
      <c r="C14" s="55">
        <f>C8*(1-C13)/(0.001*C10)</f>
        <v>88.9453125</v>
      </c>
      <c r="D14" s="55">
        <f>D8*(1-D13)/(0.001*8*D9*D10)</f>
        <v>180</v>
      </c>
      <c r="E14" s="77">
        <f>E8*(1-E13)/(0.001*2*E9*E10)</f>
        <v>15.46875</v>
      </c>
      <c r="F14" s="70"/>
      <c r="G14" s="55">
        <f>G8*(1-G13)/(0.001*G9*G10)</f>
        <v>180</v>
      </c>
      <c r="H14" s="55">
        <f>H8*(1-H13)/(0.001*H10)</f>
        <v>44.47265625</v>
      </c>
      <c r="I14" s="55">
        <f>I8*(1-I13)/(0.001*8*I9*I10)</f>
        <v>180</v>
      </c>
      <c r="J14" s="55">
        <f>J8*(1-J13)/(0.001*2*J9*J10)</f>
        <v>15.46875</v>
      </c>
      <c r="K14" s="2"/>
      <c r="L14" s="11"/>
      <c r="M14" s="13"/>
      <c r="N14" s="11"/>
      <c r="O14" s="13"/>
      <c r="P14" s="11"/>
      <c r="Q14" s="11"/>
      <c r="R14" s="11"/>
    </row>
    <row r="15" spans="1:18" ht="17.25" customHeight="1" x14ac:dyDescent="0.25">
      <c r="A15" s="7" t="s">
        <v>59</v>
      </c>
      <c r="B15" s="56">
        <v>-16.899999999999999</v>
      </c>
      <c r="C15" s="56">
        <v>-17.2</v>
      </c>
      <c r="D15" s="56">
        <v>-17.600000000000001</v>
      </c>
      <c r="E15" s="78">
        <v>-17.899999999999999</v>
      </c>
      <c r="F15" s="71"/>
      <c r="G15" s="56">
        <v>-17.7</v>
      </c>
      <c r="H15" s="56">
        <v>-16.7</v>
      </c>
      <c r="I15" s="56">
        <v>-16.600000000000001</v>
      </c>
      <c r="J15" s="56">
        <v>-16</v>
      </c>
      <c r="L15" s="11"/>
      <c r="M15" s="11"/>
      <c r="N15" s="11"/>
      <c r="O15" s="11"/>
      <c r="P15" s="11"/>
      <c r="Q15" s="11"/>
      <c r="R15" s="11"/>
    </row>
    <row r="16" spans="1:18" ht="17.25" customHeight="1" x14ac:dyDescent="0.25">
      <c r="A16" s="7" t="s">
        <v>74</v>
      </c>
      <c r="B16" s="20">
        <v>7</v>
      </c>
      <c r="C16" s="20">
        <v>7</v>
      </c>
      <c r="D16" s="20">
        <v>5</v>
      </c>
      <c r="E16" s="58">
        <v>5</v>
      </c>
      <c r="F16" s="66"/>
      <c r="G16" s="20">
        <v>7</v>
      </c>
      <c r="H16" s="20">
        <v>7</v>
      </c>
      <c r="I16" s="20">
        <v>5</v>
      </c>
      <c r="J16" s="20">
        <v>5</v>
      </c>
      <c r="L16" s="11"/>
      <c r="M16" s="11"/>
      <c r="N16" s="11"/>
      <c r="O16" s="11"/>
      <c r="P16" s="11"/>
      <c r="Q16" s="11"/>
      <c r="R16" s="11"/>
    </row>
    <row r="17" spans="1:18" ht="17.25" customHeight="1" x14ac:dyDescent="0.25">
      <c r="A17" s="7" t="s">
        <v>76</v>
      </c>
      <c r="B17" s="24">
        <f>(-174+10*LOG10(B7)+B16)</f>
        <v>-114.44727494896694</v>
      </c>
      <c r="C17" s="24">
        <f>(-174+10*LOG10(C7)+C16)</f>
        <v>-114.44727494896694</v>
      </c>
      <c r="D17" s="24">
        <f>(-174+10*LOG10(D7)+D16)</f>
        <v>-127.23908740944319</v>
      </c>
      <c r="E17" s="63">
        <f>(-174+10*LOG10(E7)+E16)</f>
        <v>-127.23908740944319</v>
      </c>
      <c r="F17" s="72"/>
      <c r="G17" s="24">
        <f>(-174+10*LOG10(G7)+G16)</f>
        <v>-114.44727494896694</v>
      </c>
      <c r="H17" s="24">
        <f>(-174+10*LOG10(H7)+H16)</f>
        <v>-114.44727494896694</v>
      </c>
      <c r="I17" s="24">
        <f>(-174+10*LOG10(I7)+I16)</f>
        <v>-127.23908740944319</v>
      </c>
      <c r="J17" s="24">
        <f>(-174+10*LOG10(J7)+J16)</f>
        <v>-127.23908740944319</v>
      </c>
      <c r="L17" s="11"/>
      <c r="M17" s="11"/>
      <c r="N17" s="11"/>
      <c r="O17" s="11"/>
      <c r="P17" s="11"/>
      <c r="Q17" s="11"/>
      <c r="R17" s="11"/>
    </row>
    <row r="18" spans="1:18" ht="17.25" customHeight="1" x14ac:dyDescent="0.25">
      <c r="A18" s="7" t="s">
        <v>65</v>
      </c>
      <c r="B18" s="25">
        <f>B6-B15-B17</f>
        <v>166.34727494896694</v>
      </c>
      <c r="C18" s="25">
        <f>C6-C15-C17</f>
        <v>166.64727494896692</v>
      </c>
      <c r="D18" s="25">
        <f>D6-D15-D17</f>
        <v>167.83908740944318</v>
      </c>
      <c r="E18" s="64">
        <f>E6-E15-E17</f>
        <v>168.13908740944319</v>
      </c>
      <c r="F18" s="73"/>
      <c r="G18" s="25">
        <f>G6-G15-G17</f>
        <v>167.14727494896692</v>
      </c>
      <c r="H18" s="25">
        <f>H6-H15-H17</f>
        <v>166.14727494896692</v>
      </c>
      <c r="I18" s="25">
        <f>I6-I15-I17</f>
        <v>166.83908740944318</v>
      </c>
      <c r="J18" s="25">
        <f>J6-J15-J17</f>
        <v>166.23908740944319</v>
      </c>
      <c r="L18" s="11"/>
      <c r="M18" s="11"/>
      <c r="N18" s="11"/>
      <c r="O18" s="11"/>
      <c r="P18" s="11"/>
      <c r="Q18" s="11"/>
      <c r="R18" s="11"/>
    </row>
    <row r="19" spans="1:18" ht="17.25" customHeight="1" x14ac:dyDescent="0.25">
      <c r="L19" s="6"/>
      <c r="M19" s="6"/>
      <c r="N19" s="6"/>
      <c r="O19" s="6"/>
      <c r="P19" s="6"/>
      <c r="Q19" s="6"/>
      <c r="R19" s="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2DF97-9155-4B7B-970F-6D4088920EF4}">
  <dimension ref="A1:V64"/>
  <sheetViews>
    <sheetView tabSelected="1" zoomScale="70" zoomScaleNormal="70" workbookViewId="0">
      <pane xSplit="1" topLeftCell="L1" activePane="topRight" state="frozen"/>
      <selection pane="topRight" activeCell="V54" sqref="V54"/>
    </sheetView>
  </sheetViews>
  <sheetFormatPr defaultRowHeight="15" x14ac:dyDescent="0.25"/>
  <cols>
    <col min="1" max="1" width="74.28515625" style="31" customWidth="1"/>
    <col min="2" max="2" width="19.85546875" customWidth="1"/>
    <col min="3" max="3" width="15" customWidth="1"/>
    <col min="4" max="4" width="23.5703125" customWidth="1"/>
    <col min="5" max="7" width="15.28515625" customWidth="1"/>
    <col min="8" max="8" width="18.28515625" bestFit="1" customWidth="1"/>
    <col min="9" max="11" width="15.28515625" customWidth="1"/>
    <col min="12" max="12" width="19.42578125" customWidth="1"/>
    <col min="13" max="13" width="15.28515625" customWidth="1"/>
    <col min="14" max="14" width="18.140625" customWidth="1"/>
    <col min="15" max="17" width="15.28515625" customWidth="1"/>
    <col min="18" max="18" width="17.7109375" customWidth="1"/>
    <col min="19" max="21" width="15.28515625" customWidth="1"/>
    <col min="22" max="22" width="140.28515625" style="124" customWidth="1"/>
  </cols>
  <sheetData>
    <row r="1" spans="1:22" s="1" customFormat="1" ht="72.75" customHeight="1" x14ac:dyDescent="0.25">
      <c r="A1" s="79"/>
      <c r="B1" s="146" t="s">
        <v>98</v>
      </c>
      <c r="C1" s="147"/>
      <c r="D1" s="142" t="s">
        <v>99</v>
      </c>
      <c r="E1" s="148"/>
      <c r="F1" s="135" t="s">
        <v>100</v>
      </c>
      <c r="G1" s="148"/>
      <c r="H1" s="135" t="s">
        <v>101</v>
      </c>
      <c r="I1" s="148"/>
      <c r="J1" s="135" t="s">
        <v>102</v>
      </c>
      <c r="K1" s="148"/>
      <c r="L1" s="152" t="s">
        <v>104</v>
      </c>
      <c r="M1" s="154"/>
      <c r="N1" s="152" t="s">
        <v>103</v>
      </c>
      <c r="O1" s="154"/>
      <c r="P1" s="152" t="s">
        <v>105</v>
      </c>
      <c r="Q1" s="154"/>
      <c r="R1" s="152" t="s">
        <v>106</v>
      </c>
      <c r="S1" s="154"/>
      <c r="T1" s="152" t="s">
        <v>107</v>
      </c>
      <c r="U1" s="153"/>
      <c r="V1" s="119" t="s">
        <v>82</v>
      </c>
    </row>
    <row r="2" spans="1:22" x14ac:dyDescent="0.25">
      <c r="A2" s="79" t="s">
        <v>22</v>
      </c>
      <c r="B2" s="82" t="s">
        <v>80</v>
      </c>
      <c r="C2" s="83" t="s">
        <v>81</v>
      </c>
      <c r="D2" s="125" t="s">
        <v>80</v>
      </c>
      <c r="E2" s="101" t="s">
        <v>81</v>
      </c>
      <c r="F2" s="82"/>
      <c r="G2" s="101"/>
      <c r="H2" s="82" t="s">
        <v>80</v>
      </c>
      <c r="I2" s="101" t="s">
        <v>81</v>
      </c>
      <c r="J2" s="82"/>
      <c r="K2" s="101"/>
      <c r="L2" s="82" t="s">
        <v>80</v>
      </c>
      <c r="M2" s="101" t="s">
        <v>81</v>
      </c>
      <c r="N2" s="82" t="s">
        <v>80</v>
      </c>
      <c r="O2" s="101" t="s">
        <v>81</v>
      </c>
      <c r="P2" s="82"/>
      <c r="Q2" s="101"/>
      <c r="R2" s="82" t="s">
        <v>80</v>
      </c>
      <c r="S2" s="101" t="s">
        <v>81</v>
      </c>
      <c r="T2" s="82"/>
      <c r="U2" s="83"/>
      <c r="V2" s="120"/>
    </row>
    <row r="3" spans="1:22" x14ac:dyDescent="0.25">
      <c r="A3" s="79" t="s">
        <v>0</v>
      </c>
      <c r="B3" s="84">
        <v>0.7</v>
      </c>
      <c r="C3" s="85">
        <v>0.7</v>
      </c>
      <c r="D3" s="126">
        <v>0.7</v>
      </c>
      <c r="E3" s="45">
        <v>0.7</v>
      </c>
      <c r="F3" s="84">
        <v>0.7</v>
      </c>
      <c r="G3" s="45">
        <v>0.7</v>
      </c>
      <c r="H3" s="84">
        <v>0.7</v>
      </c>
      <c r="I3" s="45">
        <v>0.7</v>
      </c>
      <c r="J3" s="84">
        <v>0.7</v>
      </c>
      <c r="K3" s="45">
        <v>0.7</v>
      </c>
      <c r="L3" s="84">
        <v>0.7</v>
      </c>
      <c r="M3" s="45">
        <v>0.7</v>
      </c>
      <c r="N3" s="84">
        <v>0.7</v>
      </c>
      <c r="O3" s="45">
        <v>0.7</v>
      </c>
      <c r="P3" s="84">
        <v>0.7</v>
      </c>
      <c r="Q3" s="45">
        <v>0.7</v>
      </c>
      <c r="R3" s="84">
        <v>0.7</v>
      </c>
      <c r="S3" s="45">
        <v>0.7</v>
      </c>
      <c r="T3" s="84">
        <v>0.7</v>
      </c>
      <c r="U3" s="85">
        <v>0.7</v>
      </c>
      <c r="V3" s="120"/>
    </row>
    <row r="4" spans="1:22" x14ac:dyDescent="0.25">
      <c r="A4" s="79" t="s">
        <v>1</v>
      </c>
      <c r="B4" s="84">
        <v>25</v>
      </c>
      <c r="C4" s="85">
        <v>25</v>
      </c>
      <c r="D4" s="126">
        <v>25</v>
      </c>
      <c r="E4" s="45">
        <v>25</v>
      </c>
      <c r="F4" s="84">
        <v>25</v>
      </c>
      <c r="G4" s="45">
        <v>25</v>
      </c>
      <c r="H4" s="84">
        <v>25</v>
      </c>
      <c r="I4" s="45">
        <v>25</v>
      </c>
      <c r="J4" s="84">
        <v>25</v>
      </c>
      <c r="K4" s="45">
        <v>25</v>
      </c>
      <c r="L4" s="84">
        <v>25</v>
      </c>
      <c r="M4" s="45">
        <v>25</v>
      </c>
      <c r="N4" s="84">
        <v>25</v>
      </c>
      <c r="O4" s="45">
        <v>25</v>
      </c>
      <c r="P4" s="84">
        <v>25</v>
      </c>
      <c r="Q4" s="45">
        <v>25</v>
      </c>
      <c r="R4" s="84">
        <v>25</v>
      </c>
      <c r="S4" s="45">
        <v>25</v>
      </c>
      <c r="T4" s="84">
        <v>25</v>
      </c>
      <c r="U4" s="85">
        <v>25</v>
      </c>
      <c r="V4" s="120"/>
    </row>
    <row r="5" spans="1:22" x14ac:dyDescent="0.25">
      <c r="A5" s="79" t="s">
        <v>2</v>
      </c>
      <c r="B5" s="84">
        <v>1.5</v>
      </c>
      <c r="C5" s="85">
        <v>1.5</v>
      </c>
      <c r="D5" s="126">
        <v>1.5</v>
      </c>
      <c r="E5" s="45">
        <v>1.5</v>
      </c>
      <c r="F5" s="84">
        <v>1.5</v>
      </c>
      <c r="G5" s="45">
        <v>1.5</v>
      </c>
      <c r="H5" s="84">
        <v>1.5</v>
      </c>
      <c r="I5" s="45">
        <v>1.5</v>
      </c>
      <c r="J5" s="84">
        <v>1.5</v>
      </c>
      <c r="K5" s="45">
        <v>1.5</v>
      </c>
      <c r="L5" s="84">
        <v>1.5</v>
      </c>
      <c r="M5" s="45">
        <v>1.5</v>
      </c>
      <c r="N5" s="84">
        <v>1.5</v>
      </c>
      <c r="O5" s="45">
        <v>1.5</v>
      </c>
      <c r="P5" s="84">
        <v>1.5</v>
      </c>
      <c r="Q5" s="45">
        <v>1.5</v>
      </c>
      <c r="R5" s="84">
        <v>1.5</v>
      </c>
      <c r="S5" s="45">
        <v>1.5</v>
      </c>
      <c r="T5" s="84">
        <v>1.5</v>
      </c>
      <c r="U5" s="85">
        <v>1.5</v>
      </c>
      <c r="V5" s="120"/>
    </row>
    <row r="6" spans="1:22" x14ac:dyDescent="0.25">
      <c r="A6" s="79" t="s">
        <v>3</v>
      </c>
      <c r="B6" s="86">
        <v>0.99</v>
      </c>
      <c r="C6" s="87">
        <v>0.99</v>
      </c>
      <c r="D6" s="127">
        <v>0.99</v>
      </c>
      <c r="E6" s="51">
        <v>0.99</v>
      </c>
      <c r="F6" s="86">
        <v>0.99</v>
      </c>
      <c r="G6" s="51">
        <v>0.99</v>
      </c>
      <c r="H6" s="86">
        <v>0.99</v>
      </c>
      <c r="I6" s="51">
        <v>0.99</v>
      </c>
      <c r="J6" s="86">
        <v>0.99</v>
      </c>
      <c r="K6" s="51">
        <v>0.99</v>
      </c>
      <c r="L6" s="86">
        <v>0.99</v>
      </c>
      <c r="M6" s="51">
        <v>0.99</v>
      </c>
      <c r="N6" s="86">
        <v>0.99</v>
      </c>
      <c r="O6" s="51">
        <v>0.99</v>
      </c>
      <c r="P6" s="86">
        <v>0.99</v>
      </c>
      <c r="Q6" s="51">
        <v>0.99</v>
      </c>
      <c r="R6" s="86">
        <v>0.99</v>
      </c>
      <c r="S6" s="51">
        <v>0.99</v>
      </c>
      <c r="T6" s="86">
        <v>0.99</v>
      </c>
      <c r="U6" s="87">
        <v>0.99</v>
      </c>
      <c r="V6" s="120"/>
    </row>
    <row r="7" spans="1:22" x14ac:dyDescent="0.25">
      <c r="A7" s="79" t="s">
        <v>4</v>
      </c>
      <c r="B7" s="136">
        <f>'NB-IoT LL'!$C$14</f>
        <v>88.9453125</v>
      </c>
      <c r="C7" s="137">
        <f>'NB-IoT LL'!$E$14</f>
        <v>15.46875</v>
      </c>
      <c r="D7" s="143">
        <f>'NB-IoT LL'!$H$14</f>
        <v>44.47265625</v>
      </c>
      <c r="E7" s="149">
        <f>'NB-IoT LL'!$J$14</f>
        <v>15.46875</v>
      </c>
      <c r="F7" s="136">
        <f>'NB-IoT LL'!$H$14</f>
        <v>44.47265625</v>
      </c>
      <c r="G7" s="149">
        <f>'NB-IoT LL'!$J$14</f>
        <v>15.46875</v>
      </c>
      <c r="H7" s="136">
        <f>'NB-IoT LL'!$H$14</f>
        <v>44.47265625</v>
      </c>
      <c r="I7" s="149">
        <f>'NB-IoT LL'!$J$14</f>
        <v>15.46875</v>
      </c>
      <c r="J7" s="136">
        <f>'NB-IoT LL'!$H$14</f>
        <v>44.47265625</v>
      </c>
      <c r="K7" s="149">
        <f>'NB-IoT LL'!$J$14</f>
        <v>15.46875</v>
      </c>
      <c r="L7" s="136">
        <f>'LTE-M LL'!$C$14</f>
        <v>69.609375</v>
      </c>
      <c r="M7" s="149">
        <f>'LTE-M LL'!$E$14</f>
        <v>61.875</v>
      </c>
      <c r="N7" s="136">
        <f>'LTE-M LL'!$H$14</f>
        <v>69.609375</v>
      </c>
      <c r="O7" s="149">
        <f>'LTE-M LL'!$J$14</f>
        <v>15.46875</v>
      </c>
      <c r="P7" s="136">
        <f>'LTE-M LL'!$H$14</f>
        <v>69.609375</v>
      </c>
      <c r="Q7" s="149">
        <f>'LTE-M LL'!$J$14</f>
        <v>15.46875</v>
      </c>
      <c r="R7" s="136">
        <f>'LTE-M LL'!$H$14</f>
        <v>69.609375</v>
      </c>
      <c r="S7" s="149">
        <f>'LTE-M LL'!$J$14</f>
        <v>15.46875</v>
      </c>
      <c r="T7" s="136">
        <f>'LTE-M LL'!$H$14</f>
        <v>69.609375</v>
      </c>
      <c r="U7" s="137">
        <f>'LTE-M LL'!$J$14</f>
        <v>15.46875</v>
      </c>
      <c r="V7" s="120" t="s">
        <v>120</v>
      </c>
    </row>
    <row r="8" spans="1:22" x14ac:dyDescent="0.25">
      <c r="A8" s="79" t="s">
        <v>5</v>
      </c>
      <c r="B8" s="136">
        <f>'NB-IoT LL'!$B$14</f>
        <v>360</v>
      </c>
      <c r="C8" s="137">
        <f>'NB-IoT LL'!$D$14</f>
        <v>180</v>
      </c>
      <c r="D8" s="143">
        <f>'NB-IoT LL'!$G$14</f>
        <v>180</v>
      </c>
      <c r="E8" s="149">
        <f>'NB-IoT LL'!$I$14</f>
        <v>180</v>
      </c>
      <c r="F8" s="136">
        <f>'NB-IoT LL'!$G$14</f>
        <v>180</v>
      </c>
      <c r="G8" s="149">
        <f>'NB-IoT LL'!$I$14</f>
        <v>180</v>
      </c>
      <c r="H8" s="136">
        <f>'NB-IoT LL'!$G$14</f>
        <v>180</v>
      </c>
      <c r="I8" s="149">
        <f>'NB-IoT LL'!$I$14</f>
        <v>180</v>
      </c>
      <c r="J8" s="136">
        <f>'NB-IoT LL'!$G$14</f>
        <v>180</v>
      </c>
      <c r="K8" s="149">
        <f>'NB-IoT LL'!$I$14</f>
        <v>180</v>
      </c>
      <c r="L8" s="136">
        <f>'LTE-M LL'!$B$14</f>
        <v>182.8125</v>
      </c>
      <c r="M8" s="149">
        <f>'LTE-M LL'!$D$14</f>
        <v>456.5</v>
      </c>
      <c r="N8" s="136">
        <f>'LTE-M LL'!$G$14</f>
        <v>182.8125</v>
      </c>
      <c r="O8" s="149">
        <f>'LTE-M LL'!$I$14</f>
        <v>320</v>
      </c>
      <c r="P8" s="136">
        <f>'LTE-M LL'!$G$14</f>
        <v>182.8125</v>
      </c>
      <c r="Q8" s="149">
        <f>'LTE-M LL'!$I$14</f>
        <v>320</v>
      </c>
      <c r="R8" s="136">
        <f>'LTE-M LL'!$G$14</f>
        <v>182.8125</v>
      </c>
      <c r="S8" s="149">
        <f>'LTE-M LL'!$I$14</f>
        <v>320</v>
      </c>
      <c r="T8" s="136">
        <f>'LTE-M LL'!$G$14</f>
        <v>182.8125</v>
      </c>
      <c r="U8" s="137">
        <f>'LTE-M LL'!$I$14</f>
        <v>320</v>
      </c>
      <c r="V8" s="120" t="s">
        <v>120</v>
      </c>
    </row>
    <row r="9" spans="1:22" x14ac:dyDescent="0.25">
      <c r="A9" s="79" t="s">
        <v>6</v>
      </c>
      <c r="B9" s="86">
        <v>0.01</v>
      </c>
      <c r="C9" s="87">
        <v>0.01</v>
      </c>
      <c r="D9" s="127">
        <v>0.01</v>
      </c>
      <c r="E9" s="51">
        <v>0.01</v>
      </c>
      <c r="F9" s="86">
        <v>0.01</v>
      </c>
      <c r="G9" s="51">
        <v>0.01</v>
      </c>
      <c r="H9" s="86">
        <v>0.01</v>
      </c>
      <c r="I9" s="51">
        <v>0.01</v>
      </c>
      <c r="J9" s="86">
        <v>0.01</v>
      </c>
      <c r="K9" s="51">
        <v>0.01</v>
      </c>
      <c r="L9" s="86">
        <v>0.01</v>
      </c>
      <c r="M9" s="51">
        <v>0.01</v>
      </c>
      <c r="N9" s="86">
        <v>0.01</v>
      </c>
      <c r="O9" s="51">
        <v>0.01</v>
      </c>
      <c r="P9" s="86">
        <v>0.01</v>
      </c>
      <c r="Q9" s="51">
        <v>0.01</v>
      </c>
      <c r="R9" s="86">
        <v>0.01</v>
      </c>
      <c r="S9" s="51">
        <v>0.01</v>
      </c>
      <c r="T9" s="86">
        <v>0.01</v>
      </c>
      <c r="U9" s="87">
        <v>0.01</v>
      </c>
      <c r="V9" s="120" t="s">
        <v>127</v>
      </c>
    </row>
    <row r="10" spans="1:22" x14ac:dyDescent="0.25">
      <c r="A10" s="79" t="s">
        <v>7</v>
      </c>
      <c r="B10" s="86">
        <v>0.1</v>
      </c>
      <c r="C10" s="87">
        <v>0.1</v>
      </c>
      <c r="D10" s="127">
        <v>0.1</v>
      </c>
      <c r="E10" s="51">
        <v>0.1</v>
      </c>
      <c r="F10" s="86">
        <v>0.1</v>
      </c>
      <c r="G10" s="51">
        <v>0.1</v>
      </c>
      <c r="H10" s="86">
        <v>0.1</v>
      </c>
      <c r="I10" s="51">
        <v>0.1</v>
      </c>
      <c r="J10" s="86">
        <v>0.1</v>
      </c>
      <c r="K10" s="51">
        <v>0.1</v>
      </c>
      <c r="L10" s="86">
        <v>0.1</v>
      </c>
      <c r="M10" s="51">
        <v>0.1</v>
      </c>
      <c r="N10" s="86">
        <v>0.1</v>
      </c>
      <c r="O10" s="51">
        <v>0.1</v>
      </c>
      <c r="P10" s="86">
        <v>0.1</v>
      </c>
      <c r="Q10" s="51">
        <v>0.1</v>
      </c>
      <c r="R10" s="86">
        <v>0.1</v>
      </c>
      <c r="S10" s="51">
        <v>0.1</v>
      </c>
      <c r="T10" s="86">
        <v>0.1</v>
      </c>
      <c r="U10" s="87">
        <v>0.1</v>
      </c>
      <c r="V10" s="120" t="s">
        <v>127</v>
      </c>
    </row>
    <row r="11" spans="1:22" x14ac:dyDescent="0.25">
      <c r="A11" s="79" t="s">
        <v>8</v>
      </c>
      <c r="B11" s="88">
        <f>B8/B35</f>
        <v>2E-3</v>
      </c>
      <c r="C11" s="89">
        <f t="shared" ref="C11:E11" si="0">C8/C35</f>
        <v>1.2E-2</v>
      </c>
      <c r="D11" s="128">
        <f>D8/D35</f>
        <v>1E-3</v>
      </c>
      <c r="E11" s="102">
        <f t="shared" si="0"/>
        <v>1.2E-2</v>
      </c>
      <c r="F11" s="88">
        <f>F8/F35</f>
        <v>1E-3</v>
      </c>
      <c r="G11" s="102">
        <f t="shared" ref="G11" si="1">G8/G35</f>
        <v>1.2E-2</v>
      </c>
      <c r="H11" s="88">
        <f t="shared" ref="H11:O11" si="2">H8/H35</f>
        <v>1E-3</v>
      </c>
      <c r="I11" s="102">
        <f t="shared" si="2"/>
        <v>1.2E-2</v>
      </c>
      <c r="J11" s="88">
        <f t="shared" ref="J11:K11" si="3">J8/J35</f>
        <v>1E-3</v>
      </c>
      <c r="K11" s="102">
        <f t="shared" si="3"/>
        <v>1.2E-2</v>
      </c>
      <c r="L11" s="88">
        <f>L8/L35</f>
        <v>1.6927083333333334E-4</v>
      </c>
      <c r="M11" s="155">
        <f t="shared" si="2"/>
        <v>2.5361111111111109E-3</v>
      </c>
      <c r="N11" s="88">
        <f>N8/N35</f>
        <v>1.6927083333333334E-4</v>
      </c>
      <c r="O11" s="155">
        <f t="shared" si="2"/>
        <v>1.7777777777777779E-3</v>
      </c>
      <c r="P11" s="88">
        <f>P8/P35</f>
        <v>1.6927083333333334E-4</v>
      </c>
      <c r="Q11" s="155">
        <f t="shared" ref="Q11" si="4">Q8/Q35</f>
        <v>1.7777777777777779E-3</v>
      </c>
      <c r="R11" s="88">
        <f t="shared" ref="R11:S11" si="5">R8/R35</f>
        <v>1.6927083333333334E-4</v>
      </c>
      <c r="S11" s="155">
        <f t="shared" si="5"/>
        <v>1.7777777777777779E-3</v>
      </c>
      <c r="T11" s="88">
        <f t="shared" ref="T11:U11" si="6">T8/T35</f>
        <v>1.6927083333333334E-4</v>
      </c>
      <c r="U11" s="109">
        <f t="shared" si="6"/>
        <v>1.7777777777777779E-3</v>
      </c>
      <c r="V11" s="120" t="s">
        <v>121</v>
      </c>
    </row>
    <row r="12" spans="1:22" ht="30" x14ac:dyDescent="0.25">
      <c r="A12" s="80" t="s">
        <v>9</v>
      </c>
      <c r="B12" s="90" t="s">
        <v>90</v>
      </c>
      <c r="C12" s="91" t="s">
        <v>90</v>
      </c>
      <c r="D12" s="129" t="s">
        <v>95</v>
      </c>
      <c r="E12" s="103" t="s">
        <v>95</v>
      </c>
      <c r="F12" s="97" t="s">
        <v>96</v>
      </c>
      <c r="G12" s="103" t="s">
        <v>97</v>
      </c>
      <c r="H12" s="97" t="s">
        <v>109</v>
      </c>
      <c r="I12" s="103" t="s">
        <v>109</v>
      </c>
      <c r="J12" s="97" t="s">
        <v>110</v>
      </c>
      <c r="K12" s="103" t="s">
        <v>110</v>
      </c>
      <c r="L12" s="90" t="s">
        <v>90</v>
      </c>
      <c r="M12" s="104" t="s">
        <v>90</v>
      </c>
      <c r="N12" s="97" t="s">
        <v>118</v>
      </c>
      <c r="O12" s="103" t="s">
        <v>118</v>
      </c>
      <c r="P12" s="97" t="s">
        <v>96</v>
      </c>
      <c r="Q12" s="103" t="s">
        <v>96</v>
      </c>
      <c r="R12" s="97" t="s">
        <v>108</v>
      </c>
      <c r="S12" s="103" t="s">
        <v>108</v>
      </c>
      <c r="T12" s="97" t="s">
        <v>119</v>
      </c>
      <c r="U12" s="98" t="s">
        <v>119</v>
      </c>
      <c r="V12" s="121"/>
    </row>
    <row r="13" spans="1:22" x14ac:dyDescent="0.25">
      <c r="A13" s="79" t="s">
        <v>10</v>
      </c>
      <c r="B13" s="84">
        <v>3</v>
      </c>
      <c r="C13" s="85">
        <v>3</v>
      </c>
      <c r="D13" s="126">
        <v>3</v>
      </c>
      <c r="E13" s="45">
        <v>3</v>
      </c>
      <c r="F13" s="84">
        <v>3</v>
      </c>
      <c r="G13" s="45">
        <v>3</v>
      </c>
      <c r="H13" s="84">
        <v>3</v>
      </c>
      <c r="I13" s="45">
        <v>3</v>
      </c>
      <c r="J13" s="84">
        <v>3</v>
      </c>
      <c r="K13" s="45">
        <v>3</v>
      </c>
      <c r="L13" s="84">
        <v>3</v>
      </c>
      <c r="M13" s="45">
        <v>3</v>
      </c>
      <c r="N13" s="84">
        <v>3</v>
      </c>
      <c r="O13" s="45">
        <v>3</v>
      </c>
      <c r="P13" s="84">
        <v>3</v>
      </c>
      <c r="Q13" s="45">
        <v>3</v>
      </c>
      <c r="R13" s="84">
        <v>3</v>
      </c>
      <c r="S13" s="45">
        <v>3</v>
      </c>
      <c r="T13" s="84">
        <v>3</v>
      </c>
      <c r="U13" s="85">
        <v>3</v>
      </c>
      <c r="V13" s="120"/>
    </row>
    <row r="14" spans="1:22" x14ac:dyDescent="0.25">
      <c r="A14" s="80" t="s">
        <v>11</v>
      </c>
      <c r="B14" s="84">
        <v>3</v>
      </c>
      <c r="C14" s="85">
        <v>3</v>
      </c>
      <c r="D14" s="126">
        <v>3</v>
      </c>
      <c r="E14" s="45">
        <v>3</v>
      </c>
      <c r="F14" s="84">
        <v>3</v>
      </c>
      <c r="G14" s="45">
        <v>3</v>
      </c>
      <c r="H14" s="84">
        <v>3</v>
      </c>
      <c r="I14" s="45">
        <v>3</v>
      </c>
      <c r="J14" s="84">
        <v>3</v>
      </c>
      <c r="K14" s="45">
        <v>3</v>
      </c>
      <c r="L14" s="84">
        <v>3</v>
      </c>
      <c r="M14" s="45">
        <v>3</v>
      </c>
      <c r="N14" s="84">
        <v>3</v>
      </c>
      <c r="O14" s="45">
        <v>3</v>
      </c>
      <c r="P14" s="84">
        <v>3</v>
      </c>
      <c r="Q14" s="45">
        <v>3</v>
      </c>
      <c r="R14" s="84">
        <v>3</v>
      </c>
      <c r="S14" s="45">
        <v>3</v>
      </c>
      <c r="T14" s="84">
        <v>3</v>
      </c>
      <c r="U14" s="85">
        <v>3</v>
      </c>
      <c r="V14" s="121"/>
    </row>
    <row r="15" spans="1:22" x14ac:dyDescent="0.25">
      <c r="A15" s="81" t="s">
        <v>12</v>
      </c>
      <c r="B15" s="82"/>
      <c r="C15" s="83"/>
      <c r="D15" s="125"/>
      <c r="E15" s="101"/>
      <c r="F15" s="82"/>
      <c r="G15" s="101"/>
      <c r="H15" s="82"/>
      <c r="I15" s="101"/>
      <c r="J15" s="82"/>
      <c r="K15" s="101"/>
      <c r="L15" s="82"/>
      <c r="M15" s="101"/>
      <c r="N15" s="82"/>
      <c r="O15" s="101"/>
      <c r="P15" s="82"/>
      <c r="Q15" s="101"/>
      <c r="R15" s="82"/>
      <c r="S15" s="101"/>
      <c r="T15" s="82"/>
      <c r="U15" s="83"/>
      <c r="V15" s="120"/>
    </row>
    <row r="16" spans="1:22" ht="30" x14ac:dyDescent="0.25">
      <c r="A16" s="79" t="s">
        <v>13</v>
      </c>
      <c r="B16" s="84">
        <v>2</v>
      </c>
      <c r="C16" s="85">
        <v>1</v>
      </c>
      <c r="D16" s="126">
        <v>2</v>
      </c>
      <c r="E16" s="45">
        <v>1</v>
      </c>
      <c r="F16" s="84">
        <v>2</v>
      </c>
      <c r="G16" s="45">
        <v>1</v>
      </c>
      <c r="H16" s="84">
        <v>2</v>
      </c>
      <c r="I16" s="45">
        <v>1</v>
      </c>
      <c r="J16" s="84">
        <v>2</v>
      </c>
      <c r="K16" s="45">
        <v>1</v>
      </c>
      <c r="L16" s="84">
        <v>2</v>
      </c>
      <c r="M16" s="45">
        <v>1</v>
      </c>
      <c r="N16" s="84">
        <v>2</v>
      </c>
      <c r="O16" s="45">
        <v>1</v>
      </c>
      <c r="P16" s="84">
        <v>2</v>
      </c>
      <c r="Q16" s="45">
        <v>1</v>
      </c>
      <c r="R16" s="84">
        <v>2</v>
      </c>
      <c r="S16" s="45">
        <v>1</v>
      </c>
      <c r="T16" s="84">
        <v>2</v>
      </c>
      <c r="U16" s="85">
        <v>1</v>
      </c>
      <c r="V16" s="120" t="s">
        <v>83</v>
      </c>
    </row>
    <row r="17" spans="1:22" x14ac:dyDescent="0.25">
      <c r="A17" s="79" t="s">
        <v>14</v>
      </c>
      <c r="B17" s="92">
        <v>32</v>
      </c>
      <c r="C17" s="85">
        <v>23</v>
      </c>
      <c r="D17" s="130">
        <v>32</v>
      </c>
      <c r="E17" s="45">
        <v>23</v>
      </c>
      <c r="F17" s="92">
        <v>32</v>
      </c>
      <c r="G17" s="45">
        <v>23</v>
      </c>
      <c r="H17" s="92">
        <v>32</v>
      </c>
      <c r="I17" s="45">
        <v>23</v>
      </c>
      <c r="J17" s="92">
        <v>32</v>
      </c>
      <c r="K17" s="45">
        <v>23</v>
      </c>
      <c r="L17" s="92">
        <f>43-10*LOG10(50)+10*LOG10(6)</f>
        <v>33.791812460476251</v>
      </c>
      <c r="M17" s="45">
        <v>23</v>
      </c>
      <c r="N17" s="92">
        <f>43-10*LOG10(50)+10*LOG10(6)</f>
        <v>33.791812460476251</v>
      </c>
      <c r="O17" s="45">
        <v>23</v>
      </c>
      <c r="P17" s="92">
        <f>43-10*LOG10(50)+10*LOG10(6)</f>
        <v>33.791812460476251</v>
      </c>
      <c r="Q17" s="45">
        <v>23</v>
      </c>
      <c r="R17" s="92">
        <f>26+10*LOG10(6)</f>
        <v>33.781512503836439</v>
      </c>
      <c r="S17" s="45">
        <v>23</v>
      </c>
      <c r="T17" s="92">
        <f>26+10*LOG10(6)</f>
        <v>33.781512503836439</v>
      </c>
      <c r="U17" s="85">
        <v>23</v>
      </c>
      <c r="V17" t="s">
        <v>122</v>
      </c>
    </row>
    <row r="18" spans="1:22" ht="30" x14ac:dyDescent="0.25">
      <c r="A18" s="79" t="s">
        <v>46</v>
      </c>
      <c r="B18" s="92">
        <f t="shared" ref="B18:I18" si="7">B17+10*LOG10(B16)</f>
        <v>35.010299956639813</v>
      </c>
      <c r="C18" s="93">
        <f t="shared" si="7"/>
        <v>23</v>
      </c>
      <c r="D18" s="130">
        <f t="shared" si="7"/>
        <v>35.010299956639813</v>
      </c>
      <c r="E18" s="52">
        <f t="shared" si="7"/>
        <v>23</v>
      </c>
      <c r="F18" s="92">
        <f t="shared" ref="F18:G18" si="8">F17+10*LOG10(F16)</f>
        <v>35.010299956639813</v>
      </c>
      <c r="G18" s="52">
        <f t="shared" si="8"/>
        <v>23</v>
      </c>
      <c r="H18" s="92">
        <f t="shared" si="7"/>
        <v>35.010299956639813</v>
      </c>
      <c r="I18" s="52">
        <f t="shared" si="7"/>
        <v>23</v>
      </c>
      <c r="J18" s="92">
        <f t="shared" ref="J18:K18" si="9">J17+10*LOG10(J16)</f>
        <v>35.010299956639813</v>
      </c>
      <c r="K18" s="52">
        <f t="shared" si="9"/>
        <v>23</v>
      </c>
      <c r="L18" s="92">
        <f>L17+10*LOG10(L16)</f>
        <v>36.802112417116064</v>
      </c>
      <c r="M18" s="52">
        <v>23</v>
      </c>
      <c r="N18" s="92">
        <f>N17+10*LOG10(N16)</f>
        <v>36.802112417116064</v>
      </c>
      <c r="O18" s="52">
        <v>23</v>
      </c>
      <c r="P18" s="92">
        <f>P17+10*LOG10(P16)</f>
        <v>36.802112417116064</v>
      </c>
      <c r="Q18" s="52">
        <v>23</v>
      </c>
      <c r="R18" s="92">
        <f>R17+10*LOG10(R16)</f>
        <v>36.791812460476251</v>
      </c>
      <c r="S18" s="52">
        <v>23</v>
      </c>
      <c r="T18" s="92">
        <f>T17+10*LOG10(T16)</f>
        <v>36.791812460476251</v>
      </c>
      <c r="U18" s="93">
        <v>23</v>
      </c>
      <c r="V18" s="120"/>
    </row>
    <row r="19" spans="1:22" x14ac:dyDescent="0.25">
      <c r="A19" s="79" t="s">
        <v>15</v>
      </c>
      <c r="B19" s="92">
        <f>8</f>
        <v>8</v>
      </c>
      <c r="C19" s="85">
        <v>0</v>
      </c>
      <c r="D19" s="130">
        <f>8</f>
        <v>8</v>
      </c>
      <c r="E19" s="45">
        <v>0</v>
      </c>
      <c r="F19" s="92">
        <f>8</f>
        <v>8</v>
      </c>
      <c r="G19" s="45">
        <v>0</v>
      </c>
      <c r="H19" s="92">
        <f>8</f>
        <v>8</v>
      </c>
      <c r="I19" s="45">
        <v>0</v>
      </c>
      <c r="J19" s="92">
        <f>8</f>
        <v>8</v>
      </c>
      <c r="K19" s="45">
        <v>0</v>
      </c>
      <c r="L19" s="92">
        <f>8</f>
        <v>8</v>
      </c>
      <c r="M19" s="45">
        <v>0</v>
      </c>
      <c r="N19" s="92">
        <f>8</f>
        <v>8</v>
      </c>
      <c r="O19" s="45">
        <v>0</v>
      </c>
      <c r="P19" s="92">
        <f>8</f>
        <v>8</v>
      </c>
      <c r="Q19" s="45">
        <v>0</v>
      </c>
      <c r="R19" s="92">
        <f>8</f>
        <v>8</v>
      </c>
      <c r="S19" s="45">
        <v>0</v>
      </c>
      <c r="T19" s="92">
        <f>8</f>
        <v>8</v>
      </c>
      <c r="U19" s="85">
        <v>0</v>
      </c>
      <c r="V19" s="118" t="s">
        <v>85</v>
      </c>
    </row>
    <row r="20" spans="1:22" ht="45" x14ac:dyDescent="0.25">
      <c r="A20" s="79" t="s">
        <v>16</v>
      </c>
      <c r="B20" s="92">
        <f>10*LOG10(8)</f>
        <v>9.0308998699194358</v>
      </c>
      <c r="C20" s="85">
        <v>0</v>
      </c>
      <c r="D20" s="130">
        <f>10*LOG10(8)</f>
        <v>9.0308998699194358</v>
      </c>
      <c r="E20" s="45">
        <v>0</v>
      </c>
      <c r="F20" s="92">
        <f>10*LOG10(8)</f>
        <v>9.0308998699194358</v>
      </c>
      <c r="G20" s="45">
        <v>0</v>
      </c>
      <c r="H20" s="92">
        <f>10*LOG10(8)</f>
        <v>9.0308998699194358</v>
      </c>
      <c r="I20" s="45">
        <v>0</v>
      </c>
      <c r="J20" s="92">
        <f>10*LOG10(8)</f>
        <v>9.0308998699194358</v>
      </c>
      <c r="K20" s="45">
        <v>0</v>
      </c>
      <c r="L20" s="92">
        <f>10*LOG10(8)</f>
        <v>9.0308998699194358</v>
      </c>
      <c r="M20" s="45">
        <v>0</v>
      </c>
      <c r="N20" s="92">
        <f>10*LOG10(8)</f>
        <v>9.0308998699194358</v>
      </c>
      <c r="O20" s="45">
        <v>0</v>
      </c>
      <c r="P20" s="92">
        <f>10*LOG10(8)</f>
        <v>9.0308998699194358</v>
      </c>
      <c r="Q20" s="45">
        <v>0</v>
      </c>
      <c r="R20" s="92">
        <f>10*LOG10(8)</f>
        <v>9.0308998699194358</v>
      </c>
      <c r="S20" s="45">
        <v>0</v>
      </c>
      <c r="T20" s="92">
        <f>10*LOG10(8)</f>
        <v>9.0308998699194358</v>
      </c>
      <c r="U20" s="85">
        <v>0</v>
      </c>
      <c r="V20" s="120" t="s">
        <v>124</v>
      </c>
    </row>
    <row r="21" spans="1:22" x14ac:dyDescent="0.25">
      <c r="A21" s="79" t="s">
        <v>17</v>
      </c>
      <c r="B21" s="84">
        <v>0</v>
      </c>
      <c r="C21" s="85">
        <v>0</v>
      </c>
      <c r="D21" s="126">
        <v>0</v>
      </c>
      <c r="E21" s="45">
        <v>0</v>
      </c>
      <c r="F21" s="84">
        <v>0</v>
      </c>
      <c r="G21" s="45">
        <v>0</v>
      </c>
      <c r="H21" s="84">
        <v>0</v>
      </c>
      <c r="I21" s="45">
        <v>0</v>
      </c>
      <c r="J21" s="84">
        <v>0</v>
      </c>
      <c r="K21" s="45">
        <v>0</v>
      </c>
      <c r="L21" s="84">
        <v>0</v>
      </c>
      <c r="M21" s="45">
        <v>0</v>
      </c>
      <c r="N21" s="84">
        <v>0</v>
      </c>
      <c r="O21" s="45">
        <v>0</v>
      </c>
      <c r="P21" s="84">
        <v>0</v>
      </c>
      <c r="Q21" s="45">
        <v>0</v>
      </c>
      <c r="R21" s="84">
        <v>0</v>
      </c>
      <c r="S21" s="45">
        <v>0</v>
      </c>
      <c r="T21" s="84">
        <v>0</v>
      </c>
      <c r="U21" s="85">
        <v>0</v>
      </c>
      <c r="V21" s="120"/>
    </row>
    <row r="22" spans="1:22" x14ac:dyDescent="0.25">
      <c r="A22" s="79" t="s">
        <v>18</v>
      </c>
      <c r="B22" s="84">
        <v>0</v>
      </c>
      <c r="C22" s="85">
        <v>0</v>
      </c>
      <c r="D22" s="126">
        <v>0</v>
      </c>
      <c r="E22" s="45">
        <v>0</v>
      </c>
      <c r="F22" s="84">
        <v>0</v>
      </c>
      <c r="G22" s="45">
        <v>0</v>
      </c>
      <c r="H22" s="84">
        <v>0</v>
      </c>
      <c r="I22" s="45">
        <v>0</v>
      </c>
      <c r="J22" s="84">
        <v>0</v>
      </c>
      <c r="K22" s="45">
        <v>0</v>
      </c>
      <c r="L22" s="84">
        <v>0</v>
      </c>
      <c r="M22" s="45">
        <v>0</v>
      </c>
      <c r="N22" s="84">
        <v>0</v>
      </c>
      <c r="O22" s="45">
        <v>0</v>
      </c>
      <c r="P22" s="84">
        <v>0</v>
      </c>
      <c r="Q22" s="45">
        <v>0</v>
      </c>
      <c r="R22" s="84">
        <v>0</v>
      </c>
      <c r="S22" s="45">
        <v>0</v>
      </c>
      <c r="T22" s="84">
        <v>0</v>
      </c>
      <c r="U22" s="85">
        <v>0</v>
      </c>
      <c r="V22" s="120"/>
    </row>
    <row r="23" spans="1:22" ht="30" x14ac:dyDescent="0.25">
      <c r="A23" s="80" t="s">
        <v>19</v>
      </c>
      <c r="B23" s="90">
        <v>2</v>
      </c>
      <c r="C23" s="91">
        <v>0</v>
      </c>
      <c r="D23" s="131">
        <v>2</v>
      </c>
      <c r="E23" s="104">
        <v>0</v>
      </c>
      <c r="F23" s="90">
        <v>2</v>
      </c>
      <c r="G23" s="104">
        <v>0</v>
      </c>
      <c r="H23" s="90">
        <v>2</v>
      </c>
      <c r="I23" s="104">
        <v>0</v>
      </c>
      <c r="J23" s="90">
        <v>2</v>
      </c>
      <c r="K23" s="104">
        <v>0</v>
      </c>
      <c r="L23" s="90">
        <v>2</v>
      </c>
      <c r="M23" s="104">
        <v>0</v>
      </c>
      <c r="N23" s="90">
        <v>2</v>
      </c>
      <c r="O23" s="104">
        <v>0</v>
      </c>
      <c r="P23" s="90">
        <v>2</v>
      </c>
      <c r="Q23" s="104">
        <v>0</v>
      </c>
      <c r="R23" s="90">
        <v>2</v>
      </c>
      <c r="S23" s="104">
        <v>0</v>
      </c>
      <c r="T23" s="90">
        <v>2</v>
      </c>
      <c r="U23" s="91">
        <v>0</v>
      </c>
      <c r="V23" s="121"/>
    </row>
    <row r="24" spans="1:22" x14ac:dyDescent="0.25">
      <c r="A24" s="79" t="s">
        <v>20</v>
      </c>
      <c r="B24" s="92">
        <f t="shared" ref="B24:I24" si="10">B18+B19+B20+B21-B23</f>
        <v>50.04119982655925</v>
      </c>
      <c r="C24" s="93">
        <f t="shared" si="10"/>
        <v>23</v>
      </c>
      <c r="D24" s="130">
        <f t="shared" si="10"/>
        <v>50.04119982655925</v>
      </c>
      <c r="E24" s="52">
        <f t="shared" si="10"/>
        <v>23</v>
      </c>
      <c r="F24" s="92">
        <f>F18+F19+F20+F21-F23</f>
        <v>50.04119982655925</v>
      </c>
      <c r="G24" s="52">
        <f t="shared" ref="G24" si="11">G18+G19+G20+G21-G23</f>
        <v>23</v>
      </c>
      <c r="H24" s="92">
        <f t="shared" si="10"/>
        <v>50.04119982655925</v>
      </c>
      <c r="I24" s="52">
        <f t="shared" si="10"/>
        <v>23</v>
      </c>
      <c r="J24" s="92">
        <f t="shared" ref="J24:K24" si="12">J18+J19+J20+J21-J23</f>
        <v>50.04119982655925</v>
      </c>
      <c r="K24" s="52">
        <f t="shared" si="12"/>
        <v>23</v>
      </c>
      <c r="L24" s="92">
        <f t="shared" ref="L24:N24" si="13">L18+L19+L20+L21-L23</f>
        <v>51.833012287035501</v>
      </c>
      <c r="M24" s="52">
        <f t="shared" ref="M24:P24" si="14">M18+M19+M20+M21-M23</f>
        <v>23</v>
      </c>
      <c r="N24" s="92">
        <f t="shared" si="13"/>
        <v>51.833012287035501</v>
      </c>
      <c r="O24" s="52">
        <f t="shared" si="14"/>
        <v>23</v>
      </c>
      <c r="P24" s="92">
        <f t="shared" si="14"/>
        <v>51.833012287035501</v>
      </c>
      <c r="Q24" s="52">
        <f t="shared" ref="Q24" si="15">Q18+Q19+Q20+Q21-Q23</f>
        <v>23</v>
      </c>
      <c r="R24" s="92">
        <f t="shared" ref="R24:T24" si="16">R18+R19+R20+R21-R23</f>
        <v>51.822712330395689</v>
      </c>
      <c r="S24" s="52">
        <f t="shared" ref="S24:U24" si="17">S18+S19+S20+S21-S23</f>
        <v>23</v>
      </c>
      <c r="T24" s="92">
        <f t="shared" si="16"/>
        <v>51.822712330395689</v>
      </c>
      <c r="U24" s="93">
        <f t="shared" si="17"/>
        <v>23</v>
      </c>
      <c r="V24" s="120"/>
    </row>
    <row r="25" spans="1:22" x14ac:dyDescent="0.25">
      <c r="A25" s="79" t="s">
        <v>21</v>
      </c>
      <c r="B25" s="92">
        <f t="shared" ref="B25:M25" si="18">B18+B19+B20-B22-B23</f>
        <v>50.04119982655925</v>
      </c>
      <c r="C25" s="93">
        <f t="shared" si="18"/>
        <v>23</v>
      </c>
      <c r="D25" s="130">
        <f t="shared" si="18"/>
        <v>50.04119982655925</v>
      </c>
      <c r="E25" s="52">
        <f t="shared" si="18"/>
        <v>23</v>
      </c>
      <c r="F25" s="92">
        <f>F18+F19+F20-F22-F23</f>
        <v>50.04119982655925</v>
      </c>
      <c r="G25" s="52">
        <f t="shared" ref="G25" si="19">G18+G19+G20-G22-G23</f>
        <v>23</v>
      </c>
      <c r="H25" s="92">
        <f t="shared" si="18"/>
        <v>50.04119982655925</v>
      </c>
      <c r="I25" s="52">
        <f t="shared" si="18"/>
        <v>23</v>
      </c>
      <c r="J25" s="92">
        <f t="shared" ref="J25:K25" si="20">J18+J19+J20-J22-J23</f>
        <v>50.04119982655925</v>
      </c>
      <c r="K25" s="52">
        <f t="shared" si="20"/>
        <v>23</v>
      </c>
      <c r="L25" s="92">
        <f t="shared" si="18"/>
        <v>51.833012287035501</v>
      </c>
      <c r="M25" s="52">
        <f t="shared" si="18"/>
        <v>23</v>
      </c>
      <c r="N25" s="92">
        <f t="shared" ref="N25:S25" si="21">N18+N19+N20-N22-N23</f>
        <v>51.833012287035501</v>
      </c>
      <c r="O25" s="52">
        <f t="shared" si="21"/>
        <v>23</v>
      </c>
      <c r="P25" s="92">
        <f t="shared" ref="P25:Q25" si="22">P18+P19+P20-P22-P23</f>
        <v>51.833012287035501</v>
      </c>
      <c r="Q25" s="52">
        <f t="shared" si="22"/>
        <v>23</v>
      </c>
      <c r="R25" s="92">
        <f t="shared" si="21"/>
        <v>51.822712330395689</v>
      </c>
      <c r="S25" s="52">
        <f t="shared" si="21"/>
        <v>23</v>
      </c>
      <c r="T25" s="92">
        <f t="shared" ref="T25:U25" si="23">T18+T19+T20-T22-T23</f>
        <v>51.822712330395689</v>
      </c>
      <c r="U25" s="93">
        <f t="shared" si="23"/>
        <v>23</v>
      </c>
      <c r="V25" s="120"/>
    </row>
    <row r="26" spans="1:22" x14ac:dyDescent="0.25">
      <c r="A26" s="81" t="s">
        <v>23</v>
      </c>
      <c r="B26" s="82"/>
      <c r="C26" s="83"/>
      <c r="D26" s="125"/>
      <c r="E26" s="101"/>
      <c r="F26" s="82"/>
      <c r="G26" s="101"/>
      <c r="H26" s="82"/>
      <c r="I26" s="101"/>
      <c r="J26" s="82"/>
      <c r="K26" s="101"/>
      <c r="L26" s="82"/>
      <c r="M26" s="101"/>
      <c r="N26" s="82"/>
      <c r="O26" s="101"/>
      <c r="P26" s="82"/>
      <c r="Q26" s="101"/>
      <c r="R26" s="82"/>
      <c r="S26" s="101"/>
      <c r="T26" s="82"/>
      <c r="U26" s="83"/>
      <c r="V26" s="120"/>
    </row>
    <row r="27" spans="1:22" ht="30" x14ac:dyDescent="0.25">
      <c r="A27" s="79" t="s">
        <v>24</v>
      </c>
      <c r="B27" s="84">
        <v>1</v>
      </c>
      <c r="C27" s="85">
        <v>4</v>
      </c>
      <c r="D27" s="126">
        <v>1</v>
      </c>
      <c r="E27" s="45">
        <v>4</v>
      </c>
      <c r="F27" s="84">
        <v>1</v>
      </c>
      <c r="G27" s="45">
        <v>4</v>
      </c>
      <c r="H27" s="84">
        <v>1</v>
      </c>
      <c r="I27" s="45">
        <v>4</v>
      </c>
      <c r="J27" s="84">
        <v>1</v>
      </c>
      <c r="K27" s="45">
        <v>4</v>
      </c>
      <c r="L27" s="84">
        <v>1</v>
      </c>
      <c r="M27" s="45">
        <v>4</v>
      </c>
      <c r="N27" s="84">
        <v>1</v>
      </c>
      <c r="O27" s="45">
        <v>4</v>
      </c>
      <c r="P27" s="84">
        <v>1</v>
      </c>
      <c r="Q27" s="45">
        <v>4</v>
      </c>
      <c r="R27" s="84">
        <v>1</v>
      </c>
      <c r="S27" s="45">
        <v>4</v>
      </c>
      <c r="T27" s="84">
        <v>1</v>
      </c>
      <c r="U27" s="85">
        <v>4</v>
      </c>
      <c r="V27" s="120" t="s">
        <v>84</v>
      </c>
    </row>
    <row r="28" spans="1:22" x14ac:dyDescent="0.25">
      <c r="A28" s="79" t="s">
        <v>25</v>
      </c>
      <c r="B28" s="84">
        <v>0</v>
      </c>
      <c r="C28" s="85">
        <v>8</v>
      </c>
      <c r="D28" s="126">
        <v>0</v>
      </c>
      <c r="E28" s="45">
        <v>8</v>
      </c>
      <c r="F28" s="84">
        <v>0</v>
      </c>
      <c r="G28" s="45">
        <v>8</v>
      </c>
      <c r="H28" s="84">
        <v>0</v>
      </c>
      <c r="I28" s="45">
        <v>8</v>
      </c>
      <c r="J28" s="84">
        <v>0</v>
      </c>
      <c r="K28" s="45">
        <v>8</v>
      </c>
      <c r="L28" s="84">
        <v>0</v>
      </c>
      <c r="M28" s="45">
        <v>8</v>
      </c>
      <c r="N28" s="84">
        <v>0</v>
      </c>
      <c r="O28" s="45">
        <v>8</v>
      </c>
      <c r="P28" s="84">
        <v>0</v>
      </c>
      <c r="Q28" s="45">
        <v>8</v>
      </c>
      <c r="R28" s="84">
        <v>0</v>
      </c>
      <c r="S28" s="45">
        <v>8</v>
      </c>
      <c r="T28" s="84">
        <v>0</v>
      </c>
      <c r="U28" s="85">
        <v>8</v>
      </c>
      <c r="V28" s="120" t="s">
        <v>85</v>
      </c>
    </row>
    <row r="29" spans="1:22" x14ac:dyDescent="0.25">
      <c r="A29" s="80" t="s">
        <v>86</v>
      </c>
      <c r="B29" s="90">
        <v>0</v>
      </c>
      <c r="C29" s="94">
        <f>10*LOG10(8)</f>
        <v>9.0308998699194358</v>
      </c>
      <c r="D29" s="131">
        <v>0</v>
      </c>
      <c r="E29" s="105">
        <f>10*LOG10(8)</f>
        <v>9.0308998699194358</v>
      </c>
      <c r="F29" s="90">
        <v>0</v>
      </c>
      <c r="G29" s="105">
        <f>10*LOG10(8)</f>
        <v>9.0308998699194358</v>
      </c>
      <c r="H29" s="90">
        <v>0</v>
      </c>
      <c r="I29" s="105">
        <f>10*LOG10(8)</f>
        <v>9.0308998699194358</v>
      </c>
      <c r="J29" s="90">
        <v>0</v>
      </c>
      <c r="K29" s="105">
        <f>10*LOG10(8)</f>
        <v>9.0308998699194358</v>
      </c>
      <c r="L29" s="90">
        <v>0</v>
      </c>
      <c r="M29" s="105">
        <f>10*LOG10(8)</f>
        <v>9.0308998699194358</v>
      </c>
      <c r="N29" s="90">
        <v>0</v>
      </c>
      <c r="O29" s="105">
        <f>10*LOG10(8)</f>
        <v>9.0308998699194358</v>
      </c>
      <c r="P29" s="90">
        <v>0</v>
      </c>
      <c r="Q29" s="105">
        <f>10*LOG10(8)</f>
        <v>9.0308998699194358</v>
      </c>
      <c r="R29" s="90">
        <v>0</v>
      </c>
      <c r="S29" s="105">
        <f>10*LOG10(8)</f>
        <v>9.0308998699194358</v>
      </c>
      <c r="T29" s="90">
        <v>0</v>
      </c>
      <c r="U29" s="94">
        <f>10*LOG10(8)</f>
        <v>9.0308998699194358</v>
      </c>
      <c r="V29" s="122" t="s">
        <v>123</v>
      </c>
    </row>
    <row r="30" spans="1:22" ht="30" x14ac:dyDescent="0.25">
      <c r="A30" s="79" t="s">
        <v>26</v>
      </c>
      <c r="B30" s="84">
        <v>0</v>
      </c>
      <c r="C30" s="85">
        <v>3</v>
      </c>
      <c r="D30" s="126">
        <v>0</v>
      </c>
      <c r="E30" s="45">
        <v>3</v>
      </c>
      <c r="F30" s="84">
        <v>0</v>
      </c>
      <c r="G30" s="45">
        <v>3</v>
      </c>
      <c r="H30" s="84">
        <v>0</v>
      </c>
      <c r="I30" s="45">
        <v>3</v>
      </c>
      <c r="J30" s="84">
        <v>0</v>
      </c>
      <c r="K30" s="45">
        <v>3</v>
      </c>
      <c r="L30" s="84">
        <v>0</v>
      </c>
      <c r="M30" s="45">
        <v>3</v>
      </c>
      <c r="N30" s="84">
        <v>0</v>
      </c>
      <c r="O30" s="45">
        <v>3</v>
      </c>
      <c r="P30" s="84">
        <v>0</v>
      </c>
      <c r="Q30" s="45">
        <v>3</v>
      </c>
      <c r="R30" s="84">
        <v>0</v>
      </c>
      <c r="S30" s="45">
        <v>3</v>
      </c>
      <c r="T30" s="84">
        <v>0</v>
      </c>
      <c r="U30" s="85">
        <v>3</v>
      </c>
      <c r="V30" s="120"/>
    </row>
    <row r="31" spans="1:22" x14ac:dyDescent="0.25">
      <c r="A31" s="79" t="s">
        <v>27</v>
      </c>
      <c r="B31" s="84">
        <v>7</v>
      </c>
      <c r="C31" s="85">
        <v>5</v>
      </c>
      <c r="D31" s="126">
        <v>7</v>
      </c>
      <c r="E31" s="45">
        <v>5</v>
      </c>
      <c r="F31" s="84">
        <v>7</v>
      </c>
      <c r="G31" s="45">
        <v>5</v>
      </c>
      <c r="H31" s="84">
        <v>7</v>
      </c>
      <c r="I31" s="45">
        <v>5</v>
      </c>
      <c r="J31" s="84">
        <v>7</v>
      </c>
      <c r="K31" s="45">
        <v>5</v>
      </c>
      <c r="L31" s="84">
        <v>7</v>
      </c>
      <c r="M31" s="45">
        <v>5</v>
      </c>
      <c r="N31" s="84">
        <v>7</v>
      </c>
      <c r="O31" s="45">
        <v>5</v>
      </c>
      <c r="P31" s="84">
        <v>7</v>
      </c>
      <c r="Q31" s="45">
        <v>5</v>
      </c>
      <c r="R31" s="84">
        <v>7</v>
      </c>
      <c r="S31" s="45">
        <v>5</v>
      </c>
      <c r="T31" s="84">
        <v>7</v>
      </c>
      <c r="U31" s="85">
        <v>5</v>
      </c>
      <c r="V31" s="120"/>
    </row>
    <row r="32" spans="1:22" x14ac:dyDescent="0.25">
      <c r="A32" s="79" t="s">
        <v>28</v>
      </c>
      <c r="B32" s="84">
        <v>-174</v>
      </c>
      <c r="C32" s="85">
        <v>-174</v>
      </c>
      <c r="D32" s="126">
        <v>-174</v>
      </c>
      <c r="E32" s="45">
        <v>-174</v>
      </c>
      <c r="F32" s="84">
        <v>-174</v>
      </c>
      <c r="G32" s="45">
        <v>-174</v>
      </c>
      <c r="H32" s="84">
        <v>-174</v>
      </c>
      <c r="I32" s="45">
        <v>-174</v>
      </c>
      <c r="J32" s="84">
        <v>-174</v>
      </c>
      <c r="K32" s="45">
        <v>-174</v>
      </c>
      <c r="L32" s="84">
        <v>-174</v>
      </c>
      <c r="M32" s="45">
        <v>-174</v>
      </c>
      <c r="N32" s="84">
        <v>-174</v>
      </c>
      <c r="O32" s="45">
        <v>-174</v>
      </c>
      <c r="P32" s="84">
        <v>-174</v>
      </c>
      <c r="Q32" s="45">
        <v>-174</v>
      </c>
      <c r="R32" s="84">
        <v>-174</v>
      </c>
      <c r="S32" s="45">
        <v>-174</v>
      </c>
      <c r="T32" s="84">
        <v>-174</v>
      </c>
      <c r="U32" s="85">
        <v>-174</v>
      </c>
      <c r="V32" s="120"/>
    </row>
    <row r="33" spans="1:22" x14ac:dyDescent="0.25">
      <c r="A33" s="80" t="s">
        <v>29</v>
      </c>
      <c r="B33" s="84">
        <f>B32-3</f>
        <v>-177</v>
      </c>
      <c r="C33" s="85">
        <f t="shared" ref="C33:E33" si="24">C32-3</f>
        <v>-177</v>
      </c>
      <c r="D33" s="126">
        <f t="shared" si="24"/>
        <v>-177</v>
      </c>
      <c r="E33" s="45">
        <f t="shared" si="24"/>
        <v>-177</v>
      </c>
      <c r="F33" s="84">
        <f t="shared" ref="F33:G33" si="25">F32-3</f>
        <v>-177</v>
      </c>
      <c r="G33" s="45">
        <f t="shared" si="25"/>
        <v>-177</v>
      </c>
      <c r="H33" s="84">
        <f t="shared" ref="H33:K33" si="26">H32-3</f>
        <v>-177</v>
      </c>
      <c r="I33" s="45">
        <f t="shared" ref="I33:O33" si="27">I32-3</f>
        <v>-177</v>
      </c>
      <c r="J33" s="84">
        <f t="shared" si="26"/>
        <v>-177</v>
      </c>
      <c r="K33" s="45">
        <f t="shared" si="26"/>
        <v>-177</v>
      </c>
      <c r="L33" s="84">
        <f t="shared" ref="L33:M33" si="28">L32-3</f>
        <v>-177</v>
      </c>
      <c r="M33" s="45">
        <f t="shared" si="28"/>
        <v>-177</v>
      </c>
      <c r="N33" s="84">
        <f t="shared" si="27"/>
        <v>-177</v>
      </c>
      <c r="O33" s="45">
        <f t="shared" si="27"/>
        <v>-177</v>
      </c>
      <c r="P33" s="84">
        <f t="shared" ref="P33:U33" si="29">P32-3</f>
        <v>-177</v>
      </c>
      <c r="Q33" s="45">
        <f t="shared" si="29"/>
        <v>-177</v>
      </c>
      <c r="R33" s="84">
        <f t="shared" si="29"/>
        <v>-177</v>
      </c>
      <c r="S33" s="45">
        <f t="shared" si="29"/>
        <v>-177</v>
      </c>
      <c r="T33" s="84">
        <f t="shared" si="29"/>
        <v>-177</v>
      </c>
      <c r="U33" s="85">
        <f t="shared" si="29"/>
        <v>-177</v>
      </c>
      <c r="V33" s="122" t="s">
        <v>125</v>
      </c>
    </row>
    <row r="34" spans="1:22" ht="30" x14ac:dyDescent="0.25">
      <c r="A34" s="79" t="s">
        <v>43</v>
      </c>
      <c r="B34" s="92">
        <f t="shared" ref="B34:C34" si="30">10*LOG10(10^((B31+B32)/10)+10^(B33/10))</f>
        <v>-166.58607314841777</v>
      </c>
      <c r="C34" s="93">
        <f t="shared" si="30"/>
        <v>-168.36107965856621</v>
      </c>
      <c r="D34" s="130">
        <f>10*LOG10(10^((D31+D32)/10)+10^(D33/10))</f>
        <v>-166.58607314841777</v>
      </c>
      <c r="E34" s="52">
        <f t="shared" ref="E34:U34" si="31">10*LOG10(10^((E31+E32)/10)+10^(E33/10))</f>
        <v>-168.36107965856621</v>
      </c>
      <c r="F34" s="92">
        <f t="shared" si="31"/>
        <v>-166.58607314841777</v>
      </c>
      <c r="G34" s="52">
        <f t="shared" si="31"/>
        <v>-168.36107965856621</v>
      </c>
      <c r="H34" s="92">
        <f t="shared" si="31"/>
        <v>-166.58607314841777</v>
      </c>
      <c r="I34" s="52">
        <f t="shared" si="31"/>
        <v>-168.36107965856621</v>
      </c>
      <c r="J34" s="92">
        <f t="shared" si="31"/>
        <v>-166.58607314841777</v>
      </c>
      <c r="K34" s="52">
        <f t="shared" si="31"/>
        <v>-168.36107965856621</v>
      </c>
      <c r="L34" s="92">
        <f t="shared" si="31"/>
        <v>-166.58607314841777</v>
      </c>
      <c r="M34" s="52">
        <f t="shared" si="31"/>
        <v>-168.36107965856621</v>
      </c>
      <c r="N34" s="92">
        <f t="shared" si="31"/>
        <v>-166.58607314841777</v>
      </c>
      <c r="O34" s="52">
        <f t="shared" si="31"/>
        <v>-168.36107965856621</v>
      </c>
      <c r="P34" s="92">
        <f t="shared" si="31"/>
        <v>-166.58607314841777</v>
      </c>
      <c r="Q34" s="52">
        <f t="shared" si="31"/>
        <v>-168.36107965856621</v>
      </c>
      <c r="R34" s="92">
        <f t="shared" si="31"/>
        <v>-166.58607314841777</v>
      </c>
      <c r="S34" s="52">
        <f t="shared" si="31"/>
        <v>-168.36107965856621</v>
      </c>
      <c r="T34" s="92">
        <f t="shared" si="31"/>
        <v>-166.58607314841777</v>
      </c>
      <c r="U34" s="93">
        <f t="shared" si="31"/>
        <v>-168.36107965856621</v>
      </c>
      <c r="V34" s="120"/>
    </row>
    <row r="35" spans="1:22" ht="30" x14ac:dyDescent="0.25">
      <c r="A35" s="79" t="s">
        <v>30</v>
      </c>
      <c r="B35" s="138">
        <f>'NB-IoT LL'!$B$7</f>
        <v>180000</v>
      </c>
      <c r="C35" s="139">
        <f>'NB-IoT LL'!$D$7</f>
        <v>15000</v>
      </c>
      <c r="D35" s="144">
        <f>'NB-IoT LL'!$G$7</f>
        <v>180000</v>
      </c>
      <c r="E35" s="150">
        <f>'NB-IoT LL'!$I$7</f>
        <v>15000</v>
      </c>
      <c r="F35" s="138">
        <f>'NB-IoT LL'!$G$7</f>
        <v>180000</v>
      </c>
      <c r="G35" s="150">
        <f>'NB-IoT LL'!$I$7</f>
        <v>15000</v>
      </c>
      <c r="H35" s="138">
        <f>'NB-IoT LL'!$G$7</f>
        <v>180000</v>
      </c>
      <c r="I35" s="150">
        <f>'NB-IoT LL'!$I$7</f>
        <v>15000</v>
      </c>
      <c r="J35" s="138">
        <f>'NB-IoT LL'!$G$7</f>
        <v>180000</v>
      </c>
      <c r="K35" s="150">
        <f>'NB-IoT LL'!$I$7</f>
        <v>15000</v>
      </c>
      <c r="L35" s="138">
        <f>'LTE-M LL'!$G$7</f>
        <v>1080000</v>
      </c>
      <c r="M35" s="150">
        <f>'LTE-M LL'!$I$7</f>
        <v>180000</v>
      </c>
      <c r="N35" s="138">
        <f>'LTE-M LL'!$G$7</f>
        <v>1080000</v>
      </c>
      <c r="O35" s="150">
        <f>'LTE-M LL'!$I$7</f>
        <v>180000</v>
      </c>
      <c r="P35" s="138">
        <f>'LTE-M LL'!$G$7</f>
        <v>1080000</v>
      </c>
      <c r="Q35" s="150">
        <f>'LTE-M LL'!$I$7</f>
        <v>180000</v>
      </c>
      <c r="R35" s="138">
        <f>'LTE-M LL'!$G$7</f>
        <v>1080000</v>
      </c>
      <c r="S35" s="150">
        <f>'LTE-M LL'!$I$7</f>
        <v>180000</v>
      </c>
      <c r="T35" s="138">
        <f>'LTE-M LL'!$G$7</f>
        <v>1080000</v>
      </c>
      <c r="U35" s="139">
        <f>'LTE-M LL'!$I$7</f>
        <v>180000</v>
      </c>
      <c r="V35" s="120" t="s">
        <v>126</v>
      </c>
    </row>
    <row r="36" spans="1:22" x14ac:dyDescent="0.25">
      <c r="A36" s="79" t="s">
        <v>31</v>
      </c>
      <c r="B36" s="92">
        <f>B34+10*LOG10(B35)</f>
        <v>-114.0333480973847</v>
      </c>
      <c r="C36" s="93">
        <f>C34+10*LOG10(C35)</f>
        <v>-126.6001670680094</v>
      </c>
      <c r="D36" s="130">
        <f t="shared" ref="D36:E36" si="32">D34+10*LOG10(D35)</f>
        <v>-114.0333480973847</v>
      </c>
      <c r="E36" s="52">
        <f t="shared" si="32"/>
        <v>-126.6001670680094</v>
      </c>
      <c r="F36" s="92">
        <f>F34+10*LOG10(F35)</f>
        <v>-114.0333480973847</v>
      </c>
      <c r="G36" s="52">
        <f>G34+10*LOG10(G35)</f>
        <v>-126.6001670680094</v>
      </c>
      <c r="H36" s="92">
        <f t="shared" ref="H36" si="33">H34+10*LOG10(H35)</f>
        <v>-114.0333480973847</v>
      </c>
      <c r="I36" s="52">
        <f>I34+10*LOG10(I35)</f>
        <v>-126.6001670680094</v>
      </c>
      <c r="J36" s="92">
        <f>J34+10*LOG10(J35)</f>
        <v>-114.0333480973847</v>
      </c>
      <c r="K36" s="52">
        <f t="shared" ref="K36:O36" si="34">K34+10*LOG10(K35)</f>
        <v>-126.6001670680094</v>
      </c>
      <c r="L36" s="92">
        <f>L34+10*LOG10(N35)</f>
        <v>-106.25183559354826</v>
      </c>
      <c r="M36" s="52">
        <f>M34+10*LOG10(O35)</f>
        <v>-115.80835460753315</v>
      </c>
      <c r="N36" s="92">
        <f t="shared" si="34"/>
        <v>-106.25183559354826</v>
      </c>
      <c r="O36" s="52">
        <f t="shared" si="34"/>
        <v>-115.80835460753315</v>
      </c>
      <c r="P36" s="92">
        <f t="shared" ref="P36:U36" si="35">P34+10*LOG10(P35)</f>
        <v>-106.25183559354826</v>
      </c>
      <c r="Q36" s="52">
        <f t="shared" si="35"/>
        <v>-115.80835460753315</v>
      </c>
      <c r="R36" s="92">
        <f t="shared" si="35"/>
        <v>-106.25183559354826</v>
      </c>
      <c r="S36" s="52">
        <f t="shared" si="35"/>
        <v>-115.80835460753315</v>
      </c>
      <c r="T36" s="92">
        <f t="shared" si="35"/>
        <v>-106.25183559354826</v>
      </c>
      <c r="U36" s="93">
        <f t="shared" si="35"/>
        <v>-115.80835460753315</v>
      </c>
      <c r="V36" s="120"/>
    </row>
    <row r="37" spans="1:22" x14ac:dyDescent="0.25">
      <c r="A37" s="79" t="s">
        <v>32</v>
      </c>
      <c r="B37" s="140">
        <f>'NB-IoT LL'!$C$15</f>
        <v>-17.2</v>
      </c>
      <c r="C37" s="141">
        <f>'NB-IoT LL'!$E$15</f>
        <v>-17.899999999999999</v>
      </c>
      <c r="D37" s="145">
        <f>'NB-IoT LL'!$H$15</f>
        <v>-16.7</v>
      </c>
      <c r="E37" s="151">
        <f>'NB-IoT LL'!$J$15</f>
        <v>-16</v>
      </c>
      <c r="F37" s="140">
        <f>'NB-IoT LL'!$H$15</f>
        <v>-16.7</v>
      </c>
      <c r="G37" s="151">
        <f>'NB-IoT LL'!$J$15</f>
        <v>-16</v>
      </c>
      <c r="H37" s="140">
        <f>'NB-IoT LL'!$H$15</f>
        <v>-16.7</v>
      </c>
      <c r="I37" s="151">
        <f>'NB-IoT LL'!$J$15</f>
        <v>-16</v>
      </c>
      <c r="J37" s="140">
        <f>'NB-IoT LL'!$H$15</f>
        <v>-16.7</v>
      </c>
      <c r="K37" s="151">
        <f>'NB-IoT LL'!$J$15</f>
        <v>-16</v>
      </c>
      <c r="L37" s="140">
        <f>'LTE-M LL'!$C$15</f>
        <v>-21</v>
      </c>
      <c r="M37" s="151">
        <f>'LTE-M LL'!$J$15</f>
        <v>-26</v>
      </c>
      <c r="N37" s="140">
        <f>'LTE-M LL'!$H$15</f>
        <v>-20.8</v>
      </c>
      <c r="O37" s="151">
        <f>'LTE-M LL'!$J$15</f>
        <v>-26</v>
      </c>
      <c r="P37" s="140">
        <f>'LTE-M LL'!$H$15</f>
        <v>-20.8</v>
      </c>
      <c r="Q37" s="151">
        <f>'LTE-M LL'!$J$15</f>
        <v>-26</v>
      </c>
      <c r="R37" s="140">
        <f>'LTE-M LL'!$H$15</f>
        <v>-20.8</v>
      </c>
      <c r="S37" s="151">
        <f>'LTE-M LL'!$J$15</f>
        <v>-26</v>
      </c>
      <c r="T37" s="140">
        <f>'LTE-M LL'!$H$15</f>
        <v>-20.8</v>
      </c>
      <c r="U37" s="141">
        <f>'LTE-M LL'!$J$15</f>
        <v>-26</v>
      </c>
      <c r="V37" s="120" t="s">
        <v>87</v>
      </c>
    </row>
    <row r="38" spans="1:22" x14ac:dyDescent="0.25">
      <c r="A38" s="79" t="s">
        <v>33</v>
      </c>
      <c r="B38" s="140">
        <f>'NB-IoT LL'!$B$15</f>
        <v>-16.899999999999999</v>
      </c>
      <c r="C38" s="141">
        <f>'NB-IoT LL'!$D$15</f>
        <v>-17.600000000000001</v>
      </c>
      <c r="D38" s="145">
        <f>'NB-IoT LL'!$G$15</f>
        <v>-17.7</v>
      </c>
      <c r="E38" s="151">
        <f>'NB-IoT LL'!$I$15</f>
        <v>-16.600000000000001</v>
      </c>
      <c r="F38" s="140">
        <f>'NB-IoT LL'!$G$15</f>
        <v>-17.7</v>
      </c>
      <c r="G38" s="151">
        <f>'NB-IoT LL'!$I$15</f>
        <v>-16.600000000000001</v>
      </c>
      <c r="H38" s="140">
        <f>'NB-IoT LL'!$G$15</f>
        <v>-17.7</v>
      </c>
      <c r="I38" s="151">
        <f>'NB-IoT LL'!$I$15</f>
        <v>-16.600000000000001</v>
      </c>
      <c r="J38" s="140">
        <f>'NB-IoT LL'!$G$15</f>
        <v>-17.7</v>
      </c>
      <c r="K38" s="151">
        <f>'NB-IoT LL'!$I$15</f>
        <v>-16.600000000000001</v>
      </c>
      <c r="L38" s="140">
        <f>'LTE-M LL'!$B$15</f>
        <v>-24.1</v>
      </c>
      <c r="M38" s="151">
        <f>'LTE-M LL'!$D$15</f>
        <v>-24.6</v>
      </c>
      <c r="N38" s="140">
        <f>'LTE-M LL'!$G$15</f>
        <v>-21.9</v>
      </c>
      <c r="O38" s="151">
        <f>'LTE-M LL'!$I$15</f>
        <v>-24.6</v>
      </c>
      <c r="P38" s="140">
        <f>'LTE-M LL'!$G$15</f>
        <v>-21.9</v>
      </c>
      <c r="Q38" s="151">
        <f>'LTE-M LL'!$I$15</f>
        <v>-24.6</v>
      </c>
      <c r="R38" s="140">
        <f>'LTE-M LL'!$G$15</f>
        <v>-21.9</v>
      </c>
      <c r="S38" s="151">
        <f>'LTE-M LL'!$I$15</f>
        <v>-24.6</v>
      </c>
      <c r="T38" s="140">
        <f>'LTE-M LL'!$G$15</f>
        <v>-21.9</v>
      </c>
      <c r="U38" s="141">
        <f>'LTE-M LL'!$I$15</f>
        <v>-24.6</v>
      </c>
      <c r="V38" s="120" t="s">
        <v>87</v>
      </c>
    </row>
    <row r="39" spans="1:22" ht="29.25" customHeight="1" x14ac:dyDescent="0.25">
      <c r="A39" s="79" t="s">
        <v>34</v>
      </c>
      <c r="B39" s="84">
        <v>2</v>
      </c>
      <c r="C39" s="85">
        <v>2</v>
      </c>
      <c r="D39" s="126">
        <v>2</v>
      </c>
      <c r="E39" s="45">
        <v>2</v>
      </c>
      <c r="F39" s="84">
        <v>2</v>
      </c>
      <c r="G39" s="45">
        <v>2</v>
      </c>
      <c r="H39" s="84">
        <v>2</v>
      </c>
      <c r="I39" s="45">
        <v>2</v>
      </c>
      <c r="J39" s="84">
        <v>2</v>
      </c>
      <c r="K39" s="45">
        <v>2</v>
      </c>
      <c r="L39" s="84">
        <v>2</v>
      </c>
      <c r="M39" s="45">
        <v>2</v>
      </c>
      <c r="N39" s="84">
        <v>2</v>
      </c>
      <c r="O39" s="45">
        <v>2</v>
      </c>
      <c r="P39" s="84">
        <v>2</v>
      </c>
      <c r="Q39" s="45">
        <v>2</v>
      </c>
      <c r="R39" s="84">
        <v>2</v>
      </c>
      <c r="S39" s="45">
        <v>2</v>
      </c>
      <c r="T39" s="84">
        <v>2</v>
      </c>
      <c r="U39" s="85">
        <v>2</v>
      </c>
      <c r="V39" s="120"/>
    </row>
    <row r="40" spans="1:22" x14ac:dyDescent="0.25">
      <c r="A40" s="79" t="s">
        <v>35</v>
      </c>
      <c r="B40" s="84">
        <v>0</v>
      </c>
      <c r="C40" s="85">
        <v>0</v>
      </c>
      <c r="D40" s="126">
        <v>0</v>
      </c>
      <c r="E40" s="45">
        <v>0</v>
      </c>
      <c r="F40" s="84">
        <v>0</v>
      </c>
      <c r="G40" s="45">
        <v>0</v>
      </c>
      <c r="H40" s="84">
        <v>0</v>
      </c>
      <c r="I40" s="45">
        <v>0</v>
      </c>
      <c r="J40" s="84">
        <v>0</v>
      </c>
      <c r="K40" s="45">
        <v>0</v>
      </c>
      <c r="L40" s="84">
        <v>0</v>
      </c>
      <c r="M40" s="45">
        <v>0</v>
      </c>
      <c r="N40" s="84">
        <v>0</v>
      </c>
      <c r="O40" s="45">
        <v>0</v>
      </c>
      <c r="P40" s="84">
        <v>0</v>
      </c>
      <c r="Q40" s="45">
        <v>0</v>
      </c>
      <c r="R40" s="84">
        <v>0</v>
      </c>
      <c r="S40" s="45">
        <v>0</v>
      </c>
      <c r="T40" s="84">
        <v>0</v>
      </c>
      <c r="U40" s="85">
        <v>0</v>
      </c>
      <c r="V40" s="120"/>
    </row>
    <row r="41" spans="1:22" x14ac:dyDescent="0.25">
      <c r="A41" s="79" t="s">
        <v>36</v>
      </c>
      <c r="B41" s="84">
        <v>0</v>
      </c>
      <c r="C41" s="85">
        <v>0</v>
      </c>
      <c r="D41" s="126">
        <v>0</v>
      </c>
      <c r="E41" s="45">
        <v>0</v>
      </c>
      <c r="F41" s="84">
        <v>0</v>
      </c>
      <c r="G41" s="45">
        <v>0</v>
      </c>
      <c r="H41" s="84">
        <v>0</v>
      </c>
      <c r="I41" s="45">
        <v>0</v>
      </c>
      <c r="J41" s="84">
        <v>0</v>
      </c>
      <c r="K41" s="45">
        <v>0</v>
      </c>
      <c r="L41" s="84">
        <v>0</v>
      </c>
      <c r="M41" s="45">
        <v>0</v>
      </c>
      <c r="N41" s="84">
        <v>0</v>
      </c>
      <c r="O41" s="45">
        <v>0</v>
      </c>
      <c r="P41" s="84">
        <v>0</v>
      </c>
      <c r="Q41" s="45">
        <v>0</v>
      </c>
      <c r="R41" s="84">
        <v>0</v>
      </c>
      <c r="S41" s="45">
        <v>0</v>
      </c>
      <c r="T41" s="84">
        <v>0</v>
      </c>
      <c r="U41" s="85">
        <v>0</v>
      </c>
      <c r="V41" s="120"/>
    </row>
    <row r="42" spans="1:22" x14ac:dyDescent="0.25">
      <c r="A42" s="79" t="s">
        <v>44</v>
      </c>
      <c r="B42" s="92">
        <f>B36+B37+B39-B40</f>
        <v>-129.23334809738469</v>
      </c>
      <c r="C42" s="93">
        <f t="shared" ref="C42:E42" si="36">C36+C37+C39-C40</f>
        <v>-142.5001670680094</v>
      </c>
      <c r="D42" s="130">
        <f t="shared" si="36"/>
        <v>-128.73334809738469</v>
      </c>
      <c r="E42" s="52">
        <f t="shared" si="36"/>
        <v>-140.6001670680094</v>
      </c>
      <c r="F42" s="92">
        <f t="shared" ref="F42:G42" si="37">F36+F37+F39-F40</f>
        <v>-128.73334809738469</v>
      </c>
      <c r="G42" s="52">
        <f t="shared" si="37"/>
        <v>-140.6001670680094</v>
      </c>
      <c r="H42" s="92">
        <f>H36+H37+H39-H40</f>
        <v>-128.73334809738469</v>
      </c>
      <c r="I42" s="52">
        <f t="shared" ref="I42:O42" si="38">I36+I37+I39-I40</f>
        <v>-140.6001670680094</v>
      </c>
      <c r="J42" s="92">
        <f>J36+J37+J39-J40</f>
        <v>-128.73334809738469</v>
      </c>
      <c r="K42" s="52">
        <f t="shared" ref="K42" si="39">K36+K37+K39-K40</f>
        <v>-140.6001670680094</v>
      </c>
      <c r="L42" s="92">
        <f t="shared" si="38"/>
        <v>-125.25183559354826</v>
      </c>
      <c r="M42" s="156">
        <f>M36+M37+M39-M40</f>
        <v>-139.80835460753315</v>
      </c>
      <c r="N42" s="92">
        <f>N36+N37+N39-N40</f>
        <v>-125.05183559354826</v>
      </c>
      <c r="O42" s="156">
        <f t="shared" si="38"/>
        <v>-139.80835460753315</v>
      </c>
      <c r="P42" s="116">
        <f>P36+P37+P39-P40</f>
        <v>-125.05183559354826</v>
      </c>
      <c r="Q42" s="156">
        <f t="shared" ref="Q42" si="40">Q36+Q37+Q39-Q40</f>
        <v>-139.80835460753315</v>
      </c>
      <c r="R42" s="116">
        <f>R36+R37+R39-R40</f>
        <v>-125.05183559354826</v>
      </c>
      <c r="S42" s="156">
        <f t="shared" ref="S42" si="41">S36+S37+S39-S40</f>
        <v>-139.80835460753315</v>
      </c>
      <c r="T42" s="116">
        <f>T36+T37+T39-T40</f>
        <v>-125.05183559354826</v>
      </c>
      <c r="U42" s="115">
        <f t="shared" ref="U42" si="42">U36+U37+U39-U40</f>
        <v>-139.80835460753315</v>
      </c>
      <c r="V42" s="120"/>
    </row>
    <row r="43" spans="1:22" x14ac:dyDescent="0.25">
      <c r="A43" s="79" t="s">
        <v>45</v>
      </c>
      <c r="B43" s="92">
        <f>B36+B38+B39-B41</f>
        <v>-128.93334809738471</v>
      </c>
      <c r="C43" s="93">
        <f t="shared" ref="C43:E43" si="43">C36+C38+C39-C41</f>
        <v>-142.20016706800939</v>
      </c>
      <c r="D43" s="130">
        <f t="shared" si="43"/>
        <v>-129.73334809738469</v>
      </c>
      <c r="E43" s="52">
        <f t="shared" si="43"/>
        <v>-141.20016706800939</v>
      </c>
      <c r="F43" s="92">
        <f t="shared" ref="F43:G43" si="44">F36+F38+F39-F41</f>
        <v>-129.73334809738469</v>
      </c>
      <c r="G43" s="52">
        <f t="shared" si="44"/>
        <v>-141.20016706800939</v>
      </c>
      <c r="H43" s="92">
        <f t="shared" ref="H43:O43" si="45">H36+H38+H39-H41</f>
        <v>-129.73334809738469</v>
      </c>
      <c r="I43" s="52">
        <f t="shared" si="45"/>
        <v>-141.20016706800939</v>
      </c>
      <c r="J43" s="92">
        <f t="shared" ref="J43:K43" si="46">J36+J38+J39-J41</f>
        <v>-129.73334809738469</v>
      </c>
      <c r="K43" s="52">
        <f t="shared" si="46"/>
        <v>-141.20016706800939</v>
      </c>
      <c r="L43" s="92">
        <f>L36+L38+L39-L41</f>
        <v>-128.35183559354826</v>
      </c>
      <c r="M43" s="157">
        <f t="shared" si="45"/>
        <v>-138.40835460753314</v>
      </c>
      <c r="N43" s="92">
        <f t="shared" si="45"/>
        <v>-126.15183559354827</v>
      </c>
      <c r="O43" s="157">
        <f t="shared" si="45"/>
        <v>-138.40835460753314</v>
      </c>
      <c r="P43" s="116">
        <f t="shared" ref="P43:U43" si="47">P36+P38+P39-P41</f>
        <v>-126.15183559354827</v>
      </c>
      <c r="Q43" s="157">
        <f t="shared" si="47"/>
        <v>-138.40835460753314</v>
      </c>
      <c r="R43" s="116">
        <f t="shared" si="47"/>
        <v>-126.15183559354827</v>
      </c>
      <c r="S43" s="157">
        <f t="shared" si="47"/>
        <v>-138.40835460753314</v>
      </c>
      <c r="T43" s="116">
        <f t="shared" si="47"/>
        <v>-126.15183559354827</v>
      </c>
      <c r="U43" s="117">
        <f t="shared" si="47"/>
        <v>-138.40835460753314</v>
      </c>
      <c r="V43" s="120"/>
    </row>
    <row r="44" spans="1:22" x14ac:dyDescent="0.25">
      <c r="A44" s="79" t="s">
        <v>88</v>
      </c>
      <c r="B44" s="92">
        <f>B24+B28+B29-B42</f>
        <v>179.27454792394394</v>
      </c>
      <c r="C44" s="93">
        <f t="shared" ref="C44:E44" si="48">C24+C28+C29-C42</f>
        <v>182.53106693792884</v>
      </c>
      <c r="D44" s="130">
        <f t="shared" si="48"/>
        <v>178.77454792394394</v>
      </c>
      <c r="E44" s="52">
        <f t="shared" si="48"/>
        <v>180.63106693792884</v>
      </c>
      <c r="F44" s="92">
        <f t="shared" ref="F44:G44" si="49">F24+F28+F29-F42</f>
        <v>178.77454792394394</v>
      </c>
      <c r="G44" s="52">
        <f t="shared" si="49"/>
        <v>180.63106693792884</v>
      </c>
      <c r="H44" s="92">
        <f t="shared" ref="H44:O44" si="50">H24+H28+H29-H42</f>
        <v>178.77454792394394</v>
      </c>
      <c r="I44" s="52">
        <f t="shared" si="50"/>
        <v>180.63106693792884</v>
      </c>
      <c r="J44" s="92">
        <f t="shared" ref="J44:K44" si="51">J24+J28+J29-J42</f>
        <v>178.77454792394394</v>
      </c>
      <c r="K44" s="52">
        <f t="shared" si="51"/>
        <v>180.63106693792884</v>
      </c>
      <c r="L44" s="92">
        <f t="shared" si="50"/>
        <v>177.08484788058377</v>
      </c>
      <c r="M44" s="156">
        <f>M24+M28+M29-M42</f>
        <v>179.83925447745258</v>
      </c>
      <c r="N44" s="92">
        <f t="shared" si="50"/>
        <v>176.88484788058378</v>
      </c>
      <c r="O44" s="156">
        <f t="shared" si="50"/>
        <v>179.83925447745258</v>
      </c>
      <c r="P44" s="116">
        <f t="shared" ref="P44:U44" si="52">P24+P28+P29-P42</f>
        <v>176.88484788058378</v>
      </c>
      <c r="Q44" s="156">
        <f t="shared" si="52"/>
        <v>179.83925447745258</v>
      </c>
      <c r="R44" s="116">
        <f t="shared" si="52"/>
        <v>176.87454792394396</v>
      </c>
      <c r="S44" s="156">
        <f t="shared" si="52"/>
        <v>179.83925447745258</v>
      </c>
      <c r="T44" s="116">
        <f t="shared" si="52"/>
        <v>176.87454792394396</v>
      </c>
      <c r="U44" s="115">
        <f t="shared" si="52"/>
        <v>179.83925447745258</v>
      </c>
      <c r="V44" s="120"/>
    </row>
    <row r="45" spans="1:22" x14ac:dyDescent="0.25">
      <c r="A45" s="79" t="s">
        <v>89</v>
      </c>
      <c r="B45" s="92">
        <f>B25+B28+B29-B43</f>
        <v>178.97454792394396</v>
      </c>
      <c r="C45" s="93">
        <f t="shared" ref="C45:E45" si="53">C25+C28+C29-C43</f>
        <v>182.23106693792883</v>
      </c>
      <c r="D45" s="130">
        <f t="shared" si="53"/>
        <v>179.77454792394394</v>
      </c>
      <c r="E45" s="52">
        <f t="shared" si="53"/>
        <v>181.23106693792883</v>
      </c>
      <c r="F45" s="92">
        <f t="shared" ref="F45:G45" si="54">F25+F28+F29-F43</f>
        <v>179.77454792394394</v>
      </c>
      <c r="G45" s="52">
        <f t="shared" si="54"/>
        <v>181.23106693792883</v>
      </c>
      <c r="H45" s="92">
        <f t="shared" ref="H45:O45" si="55">H25+H28+H29-H43</f>
        <v>179.77454792394394</v>
      </c>
      <c r="I45" s="52">
        <f t="shared" si="55"/>
        <v>181.23106693792883</v>
      </c>
      <c r="J45" s="92">
        <f t="shared" ref="J45:K45" si="56">J25+J28+J29-J43</f>
        <v>179.77454792394394</v>
      </c>
      <c r="K45" s="52">
        <f t="shared" si="56"/>
        <v>181.23106693792883</v>
      </c>
      <c r="L45" s="92">
        <f>L25+L28+L29-L43</f>
        <v>180.18484788058376</v>
      </c>
      <c r="M45" s="158">
        <f t="shared" si="55"/>
        <v>178.43925447745258</v>
      </c>
      <c r="N45" s="92">
        <f t="shared" si="55"/>
        <v>177.98484788058377</v>
      </c>
      <c r="O45" s="157">
        <f t="shared" si="55"/>
        <v>178.43925447745258</v>
      </c>
      <c r="P45" s="116">
        <f t="shared" ref="P45:U45" si="57">P25+P28+P29-P43</f>
        <v>177.98484788058377</v>
      </c>
      <c r="Q45" s="157">
        <f t="shared" si="57"/>
        <v>178.43925447745258</v>
      </c>
      <c r="R45" s="116">
        <f t="shared" si="57"/>
        <v>177.97454792394396</v>
      </c>
      <c r="S45" s="157">
        <f t="shared" si="57"/>
        <v>178.43925447745258</v>
      </c>
      <c r="T45" s="116">
        <f t="shared" si="57"/>
        <v>177.97454792394396</v>
      </c>
      <c r="U45" s="117">
        <f t="shared" si="57"/>
        <v>178.43925447745258</v>
      </c>
      <c r="V45" s="120"/>
    </row>
    <row r="46" spans="1:22" s="3" customFormat="1" x14ac:dyDescent="0.25">
      <c r="A46" s="81" t="s">
        <v>37</v>
      </c>
      <c r="B46" s="82"/>
      <c r="C46" s="83"/>
      <c r="D46" s="125"/>
      <c r="E46" s="101"/>
      <c r="F46" s="82"/>
      <c r="G46" s="101"/>
      <c r="H46" s="82"/>
      <c r="I46" s="101"/>
      <c r="J46" s="82"/>
      <c r="K46" s="101"/>
      <c r="L46" s="82"/>
      <c r="M46" s="101"/>
      <c r="N46" s="82"/>
      <c r="O46" s="101"/>
      <c r="P46" s="82"/>
      <c r="Q46" s="101"/>
      <c r="R46" s="82"/>
      <c r="S46" s="101"/>
      <c r="T46" s="82"/>
      <c r="U46" s="83"/>
      <c r="V46" s="123"/>
    </row>
    <row r="47" spans="1:22" x14ac:dyDescent="0.25">
      <c r="A47" s="79" t="s">
        <v>38</v>
      </c>
      <c r="B47" s="84">
        <v>4</v>
      </c>
      <c r="C47" s="85">
        <v>4</v>
      </c>
      <c r="D47" s="126">
        <v>6</v>
      </c>
      <c r="E47" s="45">
        <v>6</v>
      </c>
      <c r="F47" s="84">
        <v>6</v>
      </c>
      <c r="G47" s="45">
        <v>6</v>
      </c>
      <c r="H47" s="84">
        <v>6</v>
      </c>
      <c r="I47" s="45">
        <v>6</v>
      </c>
      <c r="J47" s="84">
        <v>6</v>
      </c>
      <c r="K47" s="45">
        <v>6</v>
      </c>
      <c r="L47" s="84">
        <v>4</v>
      </c>
      <c r="M47" s="45">
        <v>4</v>
      </c>
      <c r="N47" s="84">
        <v>6</v>
      </c>
      <c r="O47" s="45">
        <v>6</v>
      </c>
      <c r="P47" s="84">
        <v>6</v>
      </c>
      <c r="Q47" s="45">
        <v>6</v>
      </c>
      <c r="R47" s="84">
        <v>6</v>
      </c>
      <c r="S47" s="45">
        <v>6</v>
      </c>
      <c r="T47" s="84">
        <v>6</v>
      </c>
      <c r="U47" s="85">
        <v>6</v>
      </c>
      <c r="V47" s="120"/>
    </row>
    <row r="48" spans="1:22" x14ac:dyDescent="0.25">
      <c r="A48" s="80" t="s">
        <v>39</v>
      </c>
      <c r="B48" s="140">
        <v>6.3</v>
      </c>
      <c r="C48" s="141">
        <v>6.3</v>
      </c>
      <c r="D48" s="145">
        <v>10.3</v>
      </c>
      <c r="E48" s="151">
        <v>10.3</v>
      </c>
      <c r="F48" s="140">
        <v>10.3</v>
      </c>
      <c r="G48" s="151">
        <v>10.3</v>
      </c>
      <c r="H48" s="140">
        <v>10.3</v>
      </c>
      <c r="I48" s="151">
        <v>10.3</v>
      </c>
      <c r="J48" s="140">
        <v>10.3</v>
      </c>
      <c r="K48" s="151">
        <v>10.3</v>
      </c>
      <c r="L48" s="140">
        <v>6.3</v>
      </c>
      <c r="M48" s="151">
        <v>6.3</v>
      </c>
      <c r="N48" s="140">
        <v>10.3</v>
      </c>
      <c r="O48" s="151">
        <v>10.3</v>
      </c>
      <c r="P48" s="140">
        <v>10.3</v>
      </c>
      <c r="Q48" s="151">
        <v>10.3</v>
      </c>
      <c r="R48" s="140">
        <v>10.3</v>
      </c>
      <c r="S48" s="151">
        <v>10.3</v>
      </c>
      <c r="T48" s="140">
        <v>10.3</v>
      </c>
      <c r="U48" s="141">
        <v>10.3</v>
      </c>
      <c r="V48" s="122" t="s">
        <v>128</v>
      </c>
    </row>
    <row r="49" spans="1:22" x14ac:dyDescent="0.25">
      <c r="A49" s="79" t="s">
        <v>40</v>
      </c>
      <c r="B49" s="84">
        <v>0</v>
      </c>
      <c r="C49" s="85">
        <v>0</v>
      </c>
      <c r="D49" s="126">
        <v>0</v>
      </c>
      <c r="E49" s="45">
        <v>0</v>
      </c>
      <c r="F49" s="84">
        <v>0</v>
      </c>
      <c r="G49" s="45">
        <v>0</v>
      </c>
      <c r="H49" s="84">
        <v>0</v>
      </c>
      <c r="I49" s="45">
        <v>0</v>
      </c>
      <c r="J49" s="84">
        <v>0</v>
      </c>
      <c r="K49" s="45">
        <v>0</v>
      </c>
      <c r="L49" s="84">
        <v>0</v>
      </c>
      <c r="M49" s="45">
        <v>0</v>
      </c>
      <c r="N49" s="84">
        <v>0</v>
      </c>
      <c r="O49" s="45">
        <v>0</v>
      </c>
      <c r="P49" s="84">
        <v>0</v>
      </c>
      <c r="Q49" s="45">
        <v>0</v>
      </c>
      <c r="R49" s="84">
        <v>0</v>
      </c>
      <c r="S49" s="45">
        <v>0</v>
      </c>
      <c r="T49" s="84">
        <v>0</v>
      </c>
      <c r="U49" s="85">
        <v>0</v>
      </c>
      <c r="V49" s="120"/>
    </row>
    <row r="50" spans="1:22" x14ac:dyDescent="0.25">
      <c r="A50" s="79" t="s">
        <v>111</v>
      </c>
      <c r="B50" s="140">
        <v>0</v>
      </c>
      <c r="C50" s="141">
        <v>0</v>
      </c>
      <c r="D50" s="145">
        <v>0</v>
      </c>
      <c r="E50" s="151">
        <v>0</v>
      </c>
      <c r="F50" s="140">
        <v>32.5</v>
      </c>
      <c r="G50" s="151">
        <v>32.5</v>
      </c>
      <c r="H50" s="140">
        <v>0</v>
      </c>
      <c r="I50" s="151">
        <v>0</v>
      </c>
      <c r="J50" s="140">
        <v>43.2</v>
      </c>
      <c r="K50" s="151">
        <v>43.2</v>
      </c>
      <c r="L50" s="140">
        <v>0</v>
      </c>
      <c r="M50" s="151">
        <v>0</v>
      </c>
      <c r="N50" s="140">
        <v>0</v>
      </c>
      <c r="O50" s="151">
        <v>0</v>
      </c>
      <c r="P50" s="140">
        <v>32.5</v>
      </c>
      <c r="Q50" s="151">
        <v>32.5</v>
      </c>
      <c r="R50" s="140">
        <v>0</v>
      </c>
      <c r="S50" s="151">
        <v>0</v>
      </c>
      <c r="T50" s="140">
        <v>43.2</v>
      </c>
      <c r="U50" s="141">
        <v>43.2</v>
      </c>
      <c r="V50" s="122" t="s">
        <v>129</v>
      </c>
    </row>
    <row r="51" spans="1:22" x14ac:dyDescent="0.25">
      <c r="A51" s="79" t="s">
        <v>41</v>
      </c>
      <c r="B51" s="84">
        <v>0</v>
      </c>
      <c r="C51" s="85">
        <v>0</v>
      </c>
      <c r="D51" s="126">
        <v>0</v>
      </c>
      <c r="E51" s="45">
        <v>0</v>
      </c>
      <c r="F51" s="84">
        <v>0</v>
      </c>
      <c r="G51" s="45">
        <v>0</v>
      </c>
      <c r="H51" s="84">
        <v>0</v>
      </c>
      <c r="I51" s="45">
        <v>0</v>
      </c>
      <c r="J51" s="84">
        <v>0</v>
      </c>
      <c r="K51" s="45">
        <v>0</v>
      </c>
      <c r="L51" s="84">
        <v>0</v>
      </c>
      <c r="M51" s="45">
        <v>0</v>
      </c>
      <c r="N51" s="84">
        <v>0</v>
      </c>
      <c r="O51" s="45">
        <v>0</v>
      </c>
      <c r="P51" s="84">
        <v>0</v>
      </c>
      <c r="Q51" s="45">
        <v>0</v>
      </c>
      <c r="R51" s="84">
        <v>0</v>
      </c>
      <c r="S51" s="45">
        <v>0</v>
      </c>
      <c r="T51" s="84"/>
      <c r="U51" s="85"/>
      <c r="V51" s="120"/>
    </row>
    <row r="52" spans="1:22" ht="30" x14ac:dyDescent="0.25">
      <c r="A52" s="79" t="s">
        <v>112</v>
      </c>
      <c r="B52" s="95">
        <f t="shared" ref="B52:O52" si="58">B$44-B$48+B$49-B$50+B$51-B$30</f>
        <v>172.97454792394393</v>
      </c>
      <c r="C52" s="96">
        <f t="shared" si="58"/>
        <v>173.23106693792883</v>
      </c>
      <c r="D52" s="132">
        <f t="shared" si="58"/>
        <v>168.47454792394393</v>
      </c>
      <c r="E52" s="44">
        <f t="shared" si="58"/>
        <v>167.33106693792882</v>
      </c>
      <c r="F52" s="95">
        <f t="shared" si="58"/>
        <v>135.97454792394393</v>
      </c>
      <c r="G52" s="44">
        <f t="shared" si="58"/>
        <v>134.83106693792882</v>
      </c>
      <c r="H52" s="95">
        <f t="shared" si="58"/>
        <v>168.47454792394393</v>
      </c>
      <c r="I52" s="44">
        <f t="shared" si="58"/>
        <v>167.33106693792882</v>
      </c>
      <c r="J52" s="95">
        <f t="shared" si="58"/>
        <v>125.27454792394393</v>
      </c>
      <c r="K52" s="44">
        <f t="shared" si="58"/>
        <v>124.13106693792882</v>
      </c>
      <c r="L52" s="95">
        <f t="shared" si="58"/>
        <v>170.78484788058375</v>
      </c>
      <c r="M52" s="44">
        <f t="shared" si="58"/>
        <v>170.53925447745257</v>
      </c>
      <c r="N52" s="95">
        <f t="shared" si="58"/>
        <v>166.58484788058377</v>
      </c>
      <c r="O52" s="44">
        <f t="shared" si="58"/>
        <v>166.53925447745257</v>
      </c>
      <c r="P52" s="95">
        <f t="shared" ref="P52:U52" si="59">P$44-P$48+P$49-P$50+P$51-P$30</f>
        <v>134.08484788058377</v>
      </c>
      <c r="Q52" s="44">
        <f t="shared" si="59"/>
        <v>134.03925447745257</v>
      </c>
      <c r="R52" s="95">
        <f t="shared" si="59"/>
        <v>166.57454792394395</v>
      </c>
      <c r="S52" s="44">
        <f t="shared" si="59"/>
        <v>166.53925447745257</v>
      </c>
      <c r="T52" s="95">
        <f t="shared" si="59"/>
        <v>123.37454792394395</v>
      </c>
      <c r="U52" s="96">
        <f t="shared" si="59"/>
        <v>123.33925447745257</v>
      </c>
      <c r="V52" s="120"/>
    </row>
    <row r="53" spans="1:22" ht="30" x14ac:dyDescent="0.25">
      <c r="A53" s="79" t="s">
        <v>113</v>
      </c>
      <c r="B53" s="95">
        <f t="shared" ref="B53:L53" si="60">B$45-B$48+B$49-B$50+B$51-B$30</f>
        <v>172.67454792394395</v>
      </c>
      <c r="C53" s="96">
        <f t="shared" si="60"/>
        <v>172.93106693792882</v>
      </c>
      <c r="D53" s="132">
        <f t="shared" si="60"/>
        <v>169.47454792394393</v>
      </c>
      <c r="E53" s="44">
        <f t="shared" si="60"/>
        <v>167.93106693792882</v>
      </c>
      <c r="F53" s="95">
        <f t="shared" si="60"/>
        <v>136.97454792394393</v>
      </c>
      <c r="G53" s="44">
        <f t="shared" si="60"/>
        <v>135.43106693792882</v>
      </c>
      <c r="H53" s="95">
        <f t="shared" si="60"/>
        <v>169.47454792394393</v>
      </c>
      <c r="I53" s="44">
        <f t="shared" si="60"/>
        <v>167.93106693792882</v>
      </c>
      <c r="J53" s="95">
        <f t="shared" si="60"/>
        <v>126.27454792394393</v>
      </c>
      <c r="K53" s="44">
        <f t="shared" si="60"/>
        <v>124.73106693792882</v>
      </c>
      <c r="L53" s="95">
        <f t="shared" si="60"/>
        <v>173.88484788058375</v>
      </c>
      <c r="M53" s="44">
        <f t="shared" ref="M53:U53" si="61">M$45-M$48+M$49-M$50+M$51-M$30</f>
        <v>169.13925447745257</v>
      </c>
      <c r="N53" s="95">
        <f t="shared" si="61"/>
        <v>167.68484788058376</v>
      </c>
      <c r="O53" s="44">
        <f>O$45-O$48+O$49-O$50+O$51-O$30</f>
        <v>165.13925447745257</v>
      </c>
      <c r="P53" s="95">
        <f t="shared" si="61"/>
        <v>135.18484788058376</v>
      </c>
      <c r="Q53" s="44">
        <f t="shared" si="61"/>
        <v>132.63925447745257</v>
      </c>
      <c r="R53" s="95">
        <f t="shared" si="61"/>
        <v>167.67454792394395</v>
      </c>
      <c r="S53" s="44">
        <f t="shared" si="61"/>
        <v>165.13925447745257</v>
      </c>
      <c r="T53" s="95">
        <f t="shared" si="61"/>
        <v>124.47454792394394</v>
      </c>
      <c r="U53" s="96">
        <f t="shared" si="61"/>
        <v>121.93925447745256</v>
      </c>
    </row>
    <row r="54" spans="1:22" x14ac:dyDescent="0.25">
      <c r="A54" s="81" t="s">
        <v>42</v>
      </c>
      <c r="B54" s="82"/>
      <c r="C54" s="83"/>
      <c r="D54" s="125"/>
      <c r="E54" s="101"/>
      <c r="F54" s="82"/>
      <c r="G54" s="101"/>
      <c r="H54" s="82"/>
      <c r="I54" s="101"/>
      <c r="J54" s="82"/>
      <c r="K54" s="101"/>
      <c r="L54" s="110"/>
      <c r="M54" s="159"/>
      <c r="N54" s="110"/>
      <c r="O54" s="159"/>
      <c r="P54" s="110"/>
      <c r="Q54" s="159"/>
      <c r="R54" s="110"/>
      <c r="S54" s="159"/>
      <c r="T54" s="110"/>
      <c r="U54" s="111"/>
      <c r="V54" s="113"/>
    </row>
    <row r="55" spans="1:22" ht="30" x14ac:dyDescent="0.25">
      <c r="A55" s="79" t="s">
        <v>114</v>
      </c>
      <c r="B55" s="99">
        <f>SQRT((10^(((B$52)-28-20*LOG10(B$3)+9*LOG10(112^2+(B$4-B$5)^2))/40))^2-((B$4-B$5)^2))</f>
        <v>42478.842767531583</v>
      </c>
      <c r="C55" s="100">
        <f>SQRT((10^(((C52)-28-20*LOG10(C3)+9*LOG10(112^2+(C4-C5)^2))/40))^2-((C4-C5)^2))</f>
        <v>43110.75753038426</v>
      </c>
      <c r="D55" s="133">
        <f>SQRT((10^(3+((D$52-123.6703)/39.0864)))^2-((23.5)^2))</f>
        <v>14005.118601837919</v>
      </c>
      <c r="E55" s="106">
        <f>SQRT((10^(3+((E52-123.6703)/39.0864)))^2-((23.5)^2))</f>
        <v>13092.768503432097</v>
      </c>
      <c r="F55" s="99">
        <f>SQRT((10^(3+((F$52-123.6703)/39.0864)))^2-((23.5)^2))</f>
        <v>2064.2771337736162</v>
      </c>
      <c r="G55" s="106">
        <f>SQRT((10^(3+((G52-123.6703)/39.0864)))^2-((23.5)^2))</f>
        <v>1929.7841248107718</v>
      </c>
      <c r="H55" s="99">
        <f>SQRT((10^(3+((H$52-123.6703)/39.0864)))^2-((23.5)^2))</f>
        <v>14005.118601837919</v>
      </c>
      <c r="I55" s="106">
        <f>SQRT((10^(3+((I52-123.6703)/39.0864)))^2-((23.5)^2))</f>
        <v>13092.768503432097</v>
      </c>
      <c r="J55" s="99">
        <f>SQRT((10^(3+((J$52-123.6703)/39.0864)))^2-((23.5)^2))</f>
        <v>1098.8650117262007</v>
      </c>
      <c r="K55" s="106">
        <f>SQRT((10^(3+((K52-123.6703)/39.0864)))^2-((23.5)^2))</f>
        <v>1027.2468266045951</v>
      </c>
      <c r="L55" s="99">
        <f>SQRT((10^(((L$52)-28-20*LOG10(L$3)+9*LOG10(112^2+(L$4-L$5)^2))/40))^2-((L$4-L$5)^2))</f>
        <v>37448.131814237917</v>
      </c>
      <c r="M55" s="106">
        <f>SQRT((10^(((M$52)-28-20*LOG10(M$3)+9*LOG10(112^2+(M$4-M$5)^2))/40))^2-((M$4-M$5)^2))</f>
        <v>36922.433695707405</v>
      </c>
      <c r="N55" s="99">
        <f>SQRT((10^(3+((N$52-123.6703)/39.0864)))^2-((23.5)^2))</f>
        <v>12529.677644144223</v>
      </c>
      <c r="O55" s="106">
        <f t="shared" ref="O55:Q55" si="62">SQRT((10^(3+((O$52-123.6703)/39.0864)))^2-((23.5)^2))</f>
        <v>12496.069050052347</v>
      </c>
      <c r="P55" s="99">
        <f t="shared" si="62"/>
        <v>1846.7760900263083</v>
      </c>
      <c r="Q55" s="106">
        <f t="shared" si="62"/>
        <v>1841.8216614495973</v>
      </c>
      <c r="R55" s="99">
        <f>SQRT((10^(3+((R$52-123.6703)/39.0864)))^2-((23.5)^2))</f>
        <v>12522.07726798759</v>
      </c>
      <c r="S55" s="106">
        <f t="shared" ref="S55:U55" si="63">SQRT((10^(3+((S$52-123.6703)/39.0864)))^2-((23.5)^2))</f>
        <v>12496.069050052347</v>
      </c>
      <c r="T55" s="99">
        <f t="shared" si="63"/>
        <v>982.4470863823135</v>
      </c>
      <c r="U55" s="100">
        <f t="shared" si="63"/>
        <v>980.4053929693705</v>
      </c>
      <c r="V55" s="114"/>
    </row>
    <row r="56" spans="1:22" ht="30" x14ac:dyDescent="0.25">
      <c r="A56" s="79" t="s">
        <v>115</v>
      </c>
      <c r="B56" s="99">
        <f>SQRT((10^(((B$53)-28-20*LOG10(B$3)+9*LOG10(112^2+(B$4-B$5)^2))/40))^2-((B$4-B$5)^2))</f>
        <v>41751.55688117363</v>
      </c>
      <c r="C56" s="100">
        <f>SQRT((10^(((C$53)-28-20*LOG10(C$3)+9*LOG10(112^2+(C$4-C$5)^2))/40))^2-((C$4-C$5)^2))</f>
        <v>42372.652554409324</v>
      </c>
      <c r="D56" s="133">
        <f>SQRT((10^(3+((D$53-123.6703)/39.0864)))^2-((23.5)^2))</f>
        <v>14854.950377941777</v>
      </c>
      <c r="E56" s="106">
        <f>SQRT((10^(3+((E$53-123.6703)/39.0864)))^2-((23.5)^2))</f>
        <v>13563.82396356414</v>
      </c>
      <c r="F56" s="99">
        <f>SQRT((10^(3+((F$53-123.6703)/39.0864)))^2-((23.5)^2))</f>
        <v>2189.5530706083155</v>
      </c>
      <c r="G56" s="106">
        <f>SQRT((10^(3+((G$53-123.6703)/39.0864)))^2-((23.5)^2))</f>
        <v>1999.2243606368231</v>
      </c>
      <c r="H56" s="99">
        <f>SQRT((10^(3+((H53-123.6703)/39.0864)))^2-((23.5)^2))</f>
        <v>14854.950377941777</v>
      </c>
      <c r="I56" s="106">
        <f>SQRT((10^(3+((I53-123.6703)/39.0864)))^2-((23.5)^2))</f>
        <v>13563.82396356414</v>
      </c>
      <c r="J56" s="99">
        <f>SQRT((10^(3+((J53-123.6703)/39.0864)))^2-((23.5)^2))</f>
        <v>1165.5736736674353</v>
      </c>
      <c r="K56" s="106">
        <f>SQRT((10^(3+((K53-123.6703)/39.0864)))^2-((23.5)^2))</f>
        <v>1064.2243027307652</v>
      </c>
      <c r="L56" s="99">
        <f>SQRT((10^(((L$53)-28-20*LOG10(L$3)+9*LOG10(112^2+(L$4-L$5)^2))/40))^2-((L$4-L$5)^2))</f>
        <v>44764.13352096951</v>
      </c>
      <c r="M56" s="106">
        <f>SQRT((10^(((M$53)-28-20*LOG10(M$3)+9*LOG10(112^2+(M$4-M$5)^2))/40))^2-((M$4-M$5)^2))</f>
        <v>34063.581141976349</v>
      </c>
      <c r="N56" s="99">
        <f>SQRT((10^(3+((N$53-123.6703)/39.0864)))^2-((23.5)^2))</f>
        <v>13368.502815225049</v>
      </c>
      <c r="O56" s="106">
        <f t="shared" ref="O56:Q56" si="64">SQRT((10^(3+((O$53-123.6703)/39.0864)))^2-((23.5)^2))</f>
        <v>11506.816662413941</v>
      </c>
      <c r="P56" s="99">
        <f t="shared" si="64"/>
        <v>1970.431302995833</v>
      </c>
      <c r="Q56" s="106">
        <f t="shared" si="64"/>
        <v>1695.9894708749819</v>
      </c>
      <c r="R56" s="99">
        <f>SQRT((10^(3+((R53-123.6703)/39.0864)))^2-((23.5)^2))</f>
        <v>13360.393619643688</v>
      </c>
      <c r="S56" s="106">
        <f t="shared" ref="S56:U56" si="65">SQRT((10^(3+((S53-123.6703)/39.0864)))^2-((23.5)^2))</f>
        <v>11506.816662413941</v>
      </c>
      <c r="T56" s="99">
        <f t="shared" si="65"/>
        <v>1048.2552640555257</v>
      </c>
      <c r="U56" s="100">
        <f t="shared" si="65"/>
        <v>902.74529093592673</v>
      </c>
      <c r="V56" s="114"/>
    </row>
    <row r="57" spans="1:22" x14ac:dyDescent="0.25">
      <c r="A57" s="79" t="s">
        <v>116</v>
      </c>
      <c r="B57" s="99">
        <f t="shared" ref="B57:N57" si="66">3.14159*B55^2</f>
        <v>5668848619.0193853</v>
      </c>
      <c r="C57" s="100">
        <f t="shared" si="66"/>
        <v>5838762557.0984516</v>
      </c>
      <c r="D57" s="133">
        <f t="shared" si="66"/>
        <v>616201977.66366804</v>
      </c>
      <c r="E57" s="106">
        <f t="shared" si="66"/>
        <v>538533202.17867982</v>
      </c>
      <c r="F57" s="99">
        <f t="shared" si="66"/>
        <v>13387069.238699919</v>
      </c>
      <c r="G57" s="106">
        <f t="shared" si="66"/>
        <v>11699490.918848775</v>
      </c>
      <c r="H57" s="99">
        <f t="shared" si="66"/>
        <v>616201977.66366804</v>
      </c>
      <c r="I57" s="106">
        <f t="shared" si="66"/>
        <v>538533202.17867982</v>
      </c>
      <c r="J57" s="99">
        <f t="shared" si="66"/>
        <v>3793483.4778067665</v>
      </c>
      <c r="K57" s="106">
        <f t="shared" si="66"/>
        <v>3315118.999603326</v>
      </c>
      <c r="L57" s="99">
        <f t="shared" si="66"/>
        <v>4405648246.3187675</v>
      </c>
      <c r="M57" s="106">
        <f t="shared" si="66"/>
        <v>4282823178.558598</v>
      </c>
      <c r="N57" s="99">
        <f t="shared" si="66"/>
        <v>493207079.24653327</v>
      </c>
      <c r="O57" s="106">
        <f t="shared" ref="O57:U57" si="67">3.14159*O55^2</f>
        <v>490564750.21885198</v>
      </c>
      <c r="P57" s="99">
        <f t="shared" si="67"/>
        <v>10714650.07507902</v>
      </c>
      <c r="Q57" s="106">
        <f t="shared" si="67"/>
        <v>10657237.850498568</v>
      </c>
      <c r="R57" s="99">
        <f t="shared" si="67"/>
        <v>492608911.83749551</v>
      </c>
      <c r="S57" s="106">
        <f t="shared" si="67"/>
        <v>490564750.21885198</v>
      </c>
      <c r="T57" s="99">
        <f t="shared" si="67"/>
        <v>3032269.823100335</v>
      </c>
      <c r="U57" s="100">
        <f t="shared" si="67"/>
        <v>3019679.7661571125</v>
      </c>
      <c r="V57" s="114"/>
    </row>
    <row r="58" spans="1:22" ht="15.75" thickBot="1" x14ac:dyDescent="0.3">
      <c r="A58" s="79" t="s">
        <v>117</v>
      </c>
      <c r="B58" s="107">
        <f t="shared" ref="B58:N58" si="68">3.14159*B56^2</f>
        <v>5476396132.3640766</v>
      </c>
      <c r="C58" s="108">
        <f t="shared" si="68"/>
        <v>5640541641.5979595</v>
      </c>
      <c r="D58" s="134">
        <f t="shared" si="68"/>
        <v>693253253.88135576</v>
      </c>
      <c r="E58" s="112">
        <f t="shared" si="68"/>
        <v>577981310.35532653</v>
      </c>
      <c r="F58" s="107">
        <f t="shared" si="68"/>
        <v>15061230.604704276</v>
      </c>
      <c r="G58" s="112">
        <f t="shared" si="68"/>
        <v>12556614.926564282</v>
      </c>
      <c r="H58" s="107">
        <f t="shared" si="68"/>
        <v>693253253.88135576</v>
      </c>
      <c r="I58" s="112">
        <f t="shared" si="68"/>
        <v>577981310.35532653</v>
      </c>
      <c r="J58" s="107">
        <f t="shared" si="68"/>
        <v>4268044.7582264338</v>
      </c>
      <c r="K58" s="112">
        <f t="shared" si="68"/>
        <v>3558081.1625343109</v>
      </c>
      <c r="L58" s="107">
        <f t="shared" si="68"/>
        <v>6295204906.5965185</v>
      </c>
      <c r="M58" s="112">
        <f t="shared" si="68"/>
        <v>3645273459.8990045</v>
      </c>
      <c r="N58" s="107">
        <f t="shared" si="68"/>
        <v>561455123.83429325</v>
      </c>
      <c r="O58" s="112">
        <f t="shared" ref="O58:U58" si="69">3.14159*O56^2</f>
        <v>415967972.12478513</v>
      </c>
      <c r="P58" s="107">
        <f t="shared" si="69"/>
        <v>12197535.825489711</v>
      </c>
      <c r="Q58" s="112">
        <f t="shared" si="69"/>
        <v>9036407.540554693</v>
      </c>
      <c r="R58" s="107">
        <f t="shared" si="69"/>
        <v>560774184.67659962</v>
      </c>
      <c r="S58" s="112">
        <f t="shared" si="69"/>
        <v>415967972.12478513</v>
      </c>
      <c r="T58" s="107">
        <f t="shared" si="69"/>
        <v>3452101.9238339826</v>
      </c>
      <c r="U58" s="108">
        <f t="shared" si="69"/>
        <v>2560235.8183698398</v>
      </c>
      <c r="V58" s="114"/>
    </row>
    <row r="64" spans="1:22" x14ac:dyDescent="0.25">
      <c r="H64" s="1"/>
    </row>
  </sheetData>
  <mergeCells count="10">
    <mergeCell ref="N1:O1"/>
    <mergeCell ref="P1:Q1"/>
    <mergeCell ref="R1:S1"/>
    <mergeCell ref="T1:U1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5NUHHDQN7SK2-1476151046-27439</_dlc_DocId>
    <_dlc_DocIdUrl xmlns="f166a696-7b5b-4ccd-9f0c-ffde0cceec81">
      <Url>https://ericsson.sharepoint.com/sites/star/_layouts/15/DocIdRedir.aspx?ID=5NUHHDQN7SK2-1476151046-27439</Url>
      <Description>5NUHHDQN7SK2-1476151046-27439</Description>
    </_dlc_DocIdUrl>
    <TaxCatchAll xmlns="d8762117-8292-4133-b1c7-eab5c6487cfd"/>
    <_dlc_DocIdPersistId xmlns="f166a696-7b5b-4ccd-9f0c-ffde0cceec81" xsi:nil="true"/>
    <Prepared.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  <SharedWithUsers xmlns="f166a696-7b5b-4ccd-9f0c-ffde0cceec81">
      <UserInfo>
        <DisplayName>Olof Liberg</DisplayName>
        <AccountId>351</AccountId>
        <AccountType/>
      </UserInfo>
    </SharedWithUsers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3" ma:contentTypeDescription="EriCOLL Document Content Type" ma:contentTypeScope="" ma:versionID="6f9aa97ba7fe3a3d1322f85402400d63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3cc86c873df3da1f061fc7999a194657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3D90B0-B943-40E2-BEDA-5D63EE7FD81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287FA5F2-FDE3-4DF0-9BBE-AEDFCAE3CE5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19510EC-5C46-4FBC-8532-573E0C2A454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D239BB8-79DB-4434-9A1F-33E808EBC67E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f166a696-7b5b-4ccd-9f0c-ffde0cceec81"/>
    <ds:schemaRef ds:uri="http://schemas.microsoft.com/sharepoint/v4"/>
    <ds:schemaRef ds:uri="http://purl.org/dc/dcmitype/"/>
    <ds:schemaRef ds:uri="http://purl.org/dc/elements/1.1/"/>
    <ds:schemaRef ds:uri="http://schemas.microsoft.com/office/2006/documentManagement/types"/>
    <ds:schemaRef ds:uri="d8762117-8292-4133-b1c7-eab5c6487cfd"/>
    <ds:schemaRef ds:uri="611109f9-ed58-4498-a270-1fb2086a5321"/>
    <ds:schemaRef ds:uri="http://schemas.microsoft.com/office/2006/metadata/properties"/>
  </ds:schemaRefs>
</ds:datastoreItem>
</file>

<file path=customXml/itemProps5.xml><?xml version="1.0" encoding="utf-8"?>
<ds:datastoreItem xmlns:ds="http://schemas.openxmlformats.org/officeDocument/2006/customXml" ds:itemID="{B8F4AF54-A46F-4DA4-8F1B-2CA13A7BF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LTE-M LL</vt:lpstr>
      <vt:lpstr>NB-IoT LL</vt:lpstr>
      <vt:lpstr>IMT-2020 mMTC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 Furuskär</dc:creator>
  <cp:lastModifiedBy>Olof Liberg</cp:lastModifiedBy>
  <dcterms:created xsi:type="dcterms:W3CDTF">2018-04-26T11:53:48Z</dcterms:created>
  <dcterms:modified xsi:type="dcterms:W3CDTF">2018-09-09T22:06:28Z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0x010100C5F30C9B16E14C8EACE5F2CC7B7AC7F400F5862E332FC6CE449700A00A9FC83FBA</vt:lpwstr>
  </property>
  <property fmtid="{D5CDD505-2E9C-101B-9397-08002B2CF9AE}" pid="3" name="_dlc_DocIdItemGuid">
    <vt:lpwstr>1db332ba-8a70-465c-9ffb-8a391338c8af</vt:lpwstr>
  </property>
  <property fmtid="{D5CDD505-2E9C-101B-9397-08002B2CF9AE}" pid="4" name="TaxKeyword">
    <vt:lpwstr/>
  </property>
  <property fmtid="{D5CDD505-2E9C-101B-9397-08002B2CF9AE}" pid="5" name="EriCOLLCategory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/>
  </property>
  <property fmtid="{D5CDD505-2E9C-101B-9397-08002B2CF9AE}" pid="10" name="EriCOLLProducts">
    <vt:lpwstr/>
  </property>
  <property fmtid="{D5CDD505-2E9C-101B-9397-08002B2CF9AE}" pid="11" name="EriCOLLCustomer">
    <vt:lpwstr/>
  </property>
  <property fmtid="{D5CDD505-2E9C-101B-9397-08002B2CF9AE}" pid="12" name="EriCOLLProjects">
    <vt:lpwstr/>
  </property>
</Properties>
</file>